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6"/>
  <c r="B1" i="168"/>
  <c r="B1" i="163"/>
  <c r="B1" i="165"/>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23" i="29" s="1"/>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7" i="36"/>
  <c r="D78" i="36"/>
  <c r="D85" i="36"/>
  <c r="B64" i="127"/>
  <c r="B65" i="127"/>
  <c r="D26" i="108"/>
  <c r="E26" i="108"/>
  <c r="F26" i="108"/>
  <c r="G26" i="108"/>
  <c r="D27" i="108"/>
  <c r="E27" i="108"/>
  <c r="F27" i="108"/>
  <c r="G27"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J109" i="5"/>
  <c r="J4" i="4" s="1"/>
  <c r="B6220" i="106" s="1"/>
  <c r="D6220" i="106" s="1"/>
  <c r="H109" i="5"/>
  <c r="D109" i="5"/>
  <c r="D4" i="4" s="1"/>
  <c r="B2564" i="106" s="1"/>
  <c r="D2564" i="106" s="1"/>
  <c r="F106" i="34"/>
  <c r="F105" i="34"/>
  <c r="F104" i="34"/>
  <c r="D7" i="7"/>
  <c r="B1763" i="106" s="1"/>
  <c r="D1763" i="106" s="1"/>
  <c r="B6025" i="106"/>
  <c r="D6025" i="106" s="1"/>
  <c r="H4" i="4"/>
  <c r="B2655" i="106" s="1"/>
  <c r="D26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G30" i="108" l="1"/>
  <c r="E30" i="108"/>
  <c r="E28" i="108"/>
  <c r="F126" i="34"/>
  <c r="C173" i="5"/>
  <c r="B5223" i="106" s="1"/>
  <c r="D5223" i="106" s="1"/>
  <c r="C6" i="4"/>
  <c r="B2553" i="106" s="1"/>
  <c r="D2553" i="106" s="1"/>
  <c r="D14" i="7"/>
  <c r="B1770" i="106" s="1"/>
  <c r="D1770" i="106" s="1"/>
  <c r="C109" i="5"/>
  <c r="B5356" i="106"/>
  <c r="D5356" i="106" s="1"/>
  <c r="B1365" i="106"/>
  <c r="D1365" i="106" s="1"/>
  <c r="F65" i="34"/>
  <c r="B1364" i="106"/>
  <c r="D1364" i="106" s="1"/>
  <c r="G29" i="108"/>
  <c r="E29" i="108"/>
  <c r="K178" i="29"/>
  <c r="F13" i="4" s="1"/>
  <c r="B2596" i="106" s="1"/>
  <c r="D2596" i="106" s="1"/>
  <c r="C204" i="29"/>
  <c r="B1340" i="106" s="1"/>
  <c r="D1340" i="106" s="1"/>
  <c r="B5618" i="106"/>
  <c r="D5618" i="106" s="1"/>
  <c r="F173" i="5"/>
  <c r="B5653" i="106" s="1"/>
  <c r="D5653" i="106" s="1"/>
  <c r="F109" i="5"/>
  <c r="B1474" i="106"/>
  <c r="D1474" i="106" s="1"/>
  <c r="G12" i="4"/>
  <c r="B2607" i="106" s="1"/>
  <c r="D2607" i="106" s="1"/>
  <c r="G4" i="4"/>
  <c r="B2603" i="106" s="1"/>
  <c r="D2603" i="106" s="1"/>
  <c r="J275" i="5"/>
  <c r="B7055" i="106" s="1"/>
  <c r="D7055" i="106" s="1"/>
  <c r="B6352" i="106"/>
  <c r="D6352" i="106" s="1"/>
  <c r="L41" i="3"/>
  <c r="N23" i="3"/>
  <c r="B284" i="106" s="1"/>
  <c r="D284" i="106" s="1"/>
  <c r="D75" i="36"/>
  <c r="K16" i="11"/>
  <c r="B2055" i="106" s="1"/>
  <c r="D2055" i="106" s="1"/>
  <c r="L13" i="11"/>
  <c r="B2060" i="106" s="1"/>
  <c r="D2060" i="106" s="1"/>
  <c r="F16" i="11"/>
  <c r="B2031" i="106" s="1"/>
  <c r="D2031"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D19" i="7"/>
  <c r="B1775" i="106" s="1"/>
  <c r="D1775" i="106" s="1"/>
  <c r="B7270" i="106"/>
  <c r="C34" i="131"/>
  <c r="L114" i="29" l="1"/>
  <c r="C114" i="29"/>
  <c r="B757" i="106" s="1"/>
  <c r="D757" i="106" s="1"/>
  <c r="B5121" i="106"/>
  <c r="D5121" i="106" s="1"/>
  <c r="C4" i="4"/>
  <c r="B2551" i="106" s="1"/>
  <c r="D2551" i="106" s="1"/>
  <c r="B1381" i="106"/>
  <c r="D1381" i="106" s="1"/>
  <c r="F6" i="4"/>
  <c r="B2593" i="106" s="1"/>
  <c r="D2593" i="106" s="1"/>
  <c r="F275" i="5"/>
  <c r="B5720" i="106" s="1"/>
  <c r="D5720" i="106" s="1"/>
  <c r="F4" i="4"/>
  <c r="B2591" i="106" s="1"/>
  <c r="D2591" i="106" s="1"/>
  <c r="B5588" i="106"/>
  <c r="D5588" i="106" s="1"/>
  <c r="K332" i="29"/>
  <c r="B7225" i="106" s="1"/>
  <c r="D7225" i="106" s="1"/>
  <c r="B2917" i="106"/>
  <c r="D2917" i="106" s="1"/>
  <c r="D59" i="36"/>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8" i="4" l="1"/>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F1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<sst xmlns="http://schemas.openxmlformats.org/spreadsheetml/2006/main" count="5095" uniqueCount="2146">
  <si>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</si>
  <si>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</si>
  <si>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</si>
  <si>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</si>
  <si>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</si>
  <si>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</si>
  <si>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</si>
  <si>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</si>
  <si>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</si>
  <si>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</si>
  <si>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</si>
  <si>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</si>
  <si>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</si>
  <si>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</si>
  <si>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</si>
  <si>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</si>
  <si>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</si>
  <si>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</si>
  <si>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</si>
  <si>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</si>
  <si>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</si>
  <si>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</si>
  <si>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</si>
  <si>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</si>
  <si>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</si>
  <si>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</si>
  <si>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</si>
  <si>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</si>
  <si>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</si>
  <si>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</si>
  <si>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</si>
  <si>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</si>
  <si>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</si>
  <si>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</si>
  <si>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</si>
  <si>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</si>
  <si>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</si>
  <si>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</si>
  <si>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</si>
  <si>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</si>
  <si>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</si>
  <si>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</si>
  <si>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</si>
  <si>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</si>
  <si>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</si>
  <si>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</si>
  <si>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</si>
  <si>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</si>
  <si>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</si>
  <si>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</si>
  <si>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</si>
  <si>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</si>
  <si>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</si>
  <si>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</si>
  <si>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</si>
  <si>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</si>
  <si>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</si>
  <si>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</si>
  <si>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</si>
  <si>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</si>
  <si>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</si>
  <si>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</si>
  <si>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</si>
  <si>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</si>
  <si>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</si>
  <si>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</si>
  <si>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</si>
  <si>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</si>
  <si>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</si>
  <si>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</si>
  <si>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</si>
  <si>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</si>
  <si>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</si>
  <si>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</si>
  <si>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</si>
  <si>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</si>
  <si>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</si>
  <si>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</si>
  <si>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</si>
  <si>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</si>
  <si>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</si>
  <si>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</si>
  <si>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</si>
  <si>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</si>
  <si>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</si>
  <si>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</si>
  <si>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</si>
  <si>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</si>
  <si>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</si>
  <si>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</si>
  <si>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</si>
  <si>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</si>
  <si>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</si>
  <si>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</si>
  <si>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</si>
  <si>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</si>
  <si>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</si>
  <si>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</si>
  <si>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</si>
  <si>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</si>
  <si>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</si>
  <si>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</si>
  <si>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</si>
  <si>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</si>
  <si>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</si>
  <si>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</si>
  <si>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</si>
  <si>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</si>
  <si>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</si>
  <si>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</si>
  <si>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</si>
  <si>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</si>
  <si>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</si>
  <si>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</si>
  <si>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</si>
  <si>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</si>
  <si>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</si>
  <si>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</si>
  <si>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</si>
  <si>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</si>
  <si>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</si>
  <si>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</si>
  <si>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</si>
  <si>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</si>
  <si>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</si>
  <si>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</si>
  <si>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</si>
  <si>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</si>
  <si>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</si>
  <si>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</si>
  <si>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</si>
  <si>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</si>
  <si>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</si>
  <si>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</si>
  <si>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</si>
  <si>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</si>
  <si>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</si>
  <si>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</si>
  <si>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</si>
  <si>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</si>
  <si>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</si>
  <si>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</si>
  <si>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</si>
  <si>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</si>
  <si>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</si>
  <si>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</si>
  <si>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</si>
  <si>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</si>
  <si>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</si>
  <si>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</si>
  <si>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</si>
  <si>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</si>
  <si>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</si>
  <si>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</si>
  <si>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</si>
  <si>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</si>
  <si>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</si>
  <si>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</si>
  <si>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</si>
  <si>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</si>
  <si>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</si>
  <si>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</si>
  <si>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</si>
  <si>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</si>
  <si>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</si>
  <si>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</si>
  <si>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</si>
  <si>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</si>
  <si>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</si>
  <si>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</si>
  <si>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</si>
  <si>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</si>
  <si>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</si>
  <si>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</si>
  <si>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</si>
  <si>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</si>
  <si>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</si>
  <si>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</si>
  <si>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</si>
  <si>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</si>
  <si>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</si>
  <si>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</si>
  <si>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</si>
  <si>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</si>
  <si>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</si>
  <si>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</si>
  <si>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</si>
  <si>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</si>
  <si>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</si>
  <si>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</si>
  <si>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</si>
  <si>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</si>
  <si>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</si>
  <si>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</si>
  <si>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</si>
  <si>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</si>
  <si>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</si>
  <si>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</si>
  <si>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</si>
  <si>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</si>
  <si>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</si>
  <si>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</si>
  <si>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</si>
  <si>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</si>
  <si>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</si>
  <si>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</si>
  <si>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</si>
  <si>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</si>
  <si>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</si>
  <si>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</si>
  <si>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</si>
  <si>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</si>
  <si>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</si>
  <si>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</si>
  <si>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</si>
  <si>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</si>
  <si>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</si>
  <si>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</si>
  <si>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</si>
  <si>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</si>
  <si>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</si>
  <si>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</si>
  <si>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</si>
  <si>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</si>
  <si>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</si>
  <si>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</si>
  <si>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</si>
  <si>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</si>
  <si>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</si>
  <si>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</si>
  <si>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</si>
  <si>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</si>
  <si>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</si>
  <si>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</si>
  <si>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</si>
  <si>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</si>
  <si>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</si>
  <si>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</si>
  <si>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</si>
  <si>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</si>
  <si>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</si>
  <si>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</si>
  <si>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</si>
  <si>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</si>
  <si>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</si>
  <si>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</si>
  <si>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</si>
  <si>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</si>
  <si>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</si>
  <si>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</si>
  <si>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</si>
  <si>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</si>
  <si>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</si>
  <si>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</si>
  <si>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</si>
  <si>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</si>
  <si>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</si>
  <si>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</si>
  <si>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</si>
  <si>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</si>
  <si>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</si>
  <si>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</si>
  <si>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</si>
  <si>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</si>
  <si>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</si>
  <si>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</si>
  <si>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</si>
  <si>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</si>
  <si>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</si>
  <si>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</si>
  <si>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</si>
  <si>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</si>
  <si>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</si>
  <si>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</si>
  <si>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</si>
  <si>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</si>
  <si>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</si>
  <si>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</si>
  <si>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</si>
  <si>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</si>
  <si>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</si>
  <si>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</si>
  <si>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</si>
  <si>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</si>
  <si>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</si>
  <si>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</si>
  <si>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</si>
  <si>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</si>
  <si>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</si>
  <si>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</si>
  <si>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</si>
  <si>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</si>
  <si>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</si>
  <si>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</si>
  <si>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</si>
  <si>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</si>
  <si>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</si>
  <si>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</si>
  <si>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</si>
  <si>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</si>
  <si>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</si>
  <si>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</si>
  <si>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</si>
  <si>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</si>
  <si>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</si>
  <si>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</si>
  <si>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</si>
  <si>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</si>
  <si>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</si>
  <si>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</si>
  <si>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</si>
  <si>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</si>
  <si>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</si>
  <si>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</si>
  <si>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</si>
  <si>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</si>
  <si>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</si>
  <si>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</si>
  <si>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</si>
  <si>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</si>
  <si>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</si>
  <si>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</si>
  <si>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</si>
  <si>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</si>
  <si>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</si>
  <si>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</si>
  <si>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</si>
  <si>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</si>
  <si>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</si>
  <si>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</si>
  <si>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</si>
  <si>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</si>
  <si>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</si>
  <si>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</si>
  <si>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</si>
  <si>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</si>
  <si>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</si>
  <si>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</si>
  <si>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</si>
  <si>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</si>
  <si>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</si>
  <si>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</si>
  <si>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</si>
  <si>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</si>
  <si>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</si>
  <si>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</si>
  <si>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</si>
  <si>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</si>
  <si>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</si>
  <si>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</si>
  <si>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</si>
  <si>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</si>
  <si>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</si>
  <si>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</si>
  <si>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</si>
  <si>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</si>
  <si>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</si>
  <si>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</si>
  <si>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</si>
  <si>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</si>
  <si>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</si>
  <si>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</si>
  <si>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</si>
  <si>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</si>
  <si>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</si>
  <si>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</si>
  <si>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</si>
  <si>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</si>
  <si>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</si>
  <si>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</si>
  <si>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</si>
  <si>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</si>
  <si>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</si>
  <si>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</si>
  <si>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</si>
  <si>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</si>
  <si>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</si>
  <si>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</si>
  <si>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</si>
  <si>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</si>
  <si>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</si>
  <si>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</si>
  <si>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</si>
  <si>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</si>
  <si>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</si>
  <si>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</si>
  <si>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</si>
  <si>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</si>
  <si>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</si>
  <si>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</si>
  <si>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</si>
  <si>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</si>
  <si>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</si>
  <si>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</si>
  <si>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</si>
  <si>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</si>
  <si>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</si>
  <si>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</si>
  <si>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</si>
  <si>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</si>
  <si>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</si>
  <si>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</si>
  <si>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</si>
  <si>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</si>
  <si>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</si>
  <si>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</si>
  <si>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</si>
  <si>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</si>
  <si>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</si>
  <si>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</si>
  <si>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</si>
  <si>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</si>
  <si>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</si>
  <si>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</si>
  <si>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</si>
  <si>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</si>
  <si>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</si>
  <si>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</si>
  <si>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</si>
  <si>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</si>
  <si>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</si>
  <si>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</si>
  <si>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</si>
  <si>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</si>
  <si>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</si>
  <si>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</si>
  <si>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</si>
  <si>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</si>
  <si>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</si>
  <si>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</si>
  <si>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</si>
  <si>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</si>
  <si>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</si>
  <si>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</si>
  <si>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</si>
  <si>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</si>
  <si>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</si>
  <si>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</si>
  <si>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</si>
  <si>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</si>
  <si>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</si>
  <si>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</si>
  <si>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</si>
  <si>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</si>
  <si>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</si>
  <si>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</si>
  <si>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</si>
  <si>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</si>
  <si>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</si>
  <si>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</si>
  <si>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</si>
  <si>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</si>
  <si>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</si>
  <si>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</si>
  <si>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</si>
  <si>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</si>
  <si>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</si>
  <si>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</si>
  <si>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</si>
  <si>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</si>
  <si>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</si>
  <si>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</si>
  <si>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</si>
  <si>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</si>
  <si>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</si>
  <si>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</si>
  <si>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</si>
  <si>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</si>
  <si>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</si>
  <si>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</si>
  <si>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</si>
  <si>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</si>
  <si>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</si>
  <si>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</si>
  <si>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</si>
  <si>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</si>
  <si>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</si>
  <si>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</si>
  <si>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</si>
  <si>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</si>
  <si>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</si>
  <si>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</si>
  <si>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</si>
  <si>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</si>
  <si>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</si>
  <si>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</si>
  <si>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</si>
  <si>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</si>
  <si>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</si>
  <si>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</si>
  <si>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</si>
  <si>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</si>
  <si>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</si>
  <si>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</si>
  <si>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</si>
  <si>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</si>
  <si>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</si>
  <si>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</si>
  <si>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</si>
  <si>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</si>
  <si>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</si>
  <si>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</si>
  <si>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</si>
  <si>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</si>
  <si>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</si>
  <si>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</si>
  <si>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</si>
  <si>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</si>
  <si>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</si>
  <si>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</si>
  <si>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</si>
  <si>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</si>
  <si>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</si>
  <si>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</si>
  <si>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</si>
  <si>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</si>
  <si>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</si>
  <si>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</si>
  <si>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</si>
  <si>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</si>
  <si>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</si>
  <si>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</si>
  <si>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</si>
  <si>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</si>
  <si>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</si>
  <si>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</si>
  <si>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</si>
  <si>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</si>
  <si>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</si>
  <si>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</si>
  <si>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</si>
  <si>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</si>
  <si>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</si>
  <si>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</si>
  <si>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</si>
  <si>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</si>
  <si>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</si>
  <si>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</si>
  <si>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</si>
  <si>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</si>
  <si>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</si>
  <si>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</si>
  <si>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</si>
  <si>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</si>
  <si>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</si>
  <si>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</si>
  <si>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</si>
  <si>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</si>
  <si>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</si>
  <si>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</si>
  <si>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</si>
  <si>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</si>
  <si>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</si>
  <si>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</si>
  <si>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</si>
  <si>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</si>
  <si>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</si>
  <si>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</si>
  <si>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</si>
  <si>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</si>
  <si>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</si>
  <si>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</si>
  <si>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</si>
  <si>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</si>
  <si>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</si>
  <si>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</si>
  <si>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</si>
  <si>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</si>
  <si>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</si>
  <si>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</si>
  <si>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</si>
  <si>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</si>
  <si>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</si>
  <si>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</si>
  <si>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</si>
  <si>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</si>
  <si>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</si>
  <si>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</si>
  <si>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</si>
  <si>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</si>
  <si>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</si>
  <si>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</si>
  <si>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</si>
  <si>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</si>
  <si>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</si>
  <si>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</si>
  <si>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</si>
  <si>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</si>
  <si>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</si>
  <si>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</si>
  <si>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</si>
  <si>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</si>
  <si>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</si>
  <si>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</si>
  <si>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</si>
  <si>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</si>
  <si>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</si>
  <si>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</si>
  <si>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</si>
  <si>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</si>
  <si>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</si>
  <si>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</si>
  <si>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</si>
  <si>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</si>
  <si>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</si>
  <si>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</si>
  <si>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</si>
  <si>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</si>
  <si>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</si>
  <si>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</si>
  <si>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</si>
  <si>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</si>
  <si>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</si>
  <si>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</si>
  <si>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</si>
  <si>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</si>
  <si>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</si>
  <si>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</si>
  <si>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</si>
  <si>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</si>
  <si>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</si>
  <si>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</si>
  <si>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</si>
  <si>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</si>
  <si>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</si>
  <si>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</si>
  <si>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</si>
  <si>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</si>
  <si>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</si>
  <si>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</si>
  <si>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</si>
  <si>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</si>
  <si>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</si>
  <si>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</si>
  <si>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</si>
  <si>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</si>
  <si>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</si>
  <si>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</si>
  <si>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</si>
  <si>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</si>
  <si>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</si>
  <si>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</si>
  <si>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</si>
  <si>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</si>
  <si>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</si>
  <si>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</si>
  <si>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</si>
  <si>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</si>
  <si>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</si>
  <si>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</si>
  <si>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</si>
  <si>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</si>
  <si>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</si>
  <si>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</si>
  <si>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</si>
  <si>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</si>
  <si>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</si>
  <si>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</si>
  <si>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</si>
  <si>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</si>
  <si>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</si>
  <si>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</si>
  <si>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</si>
  <si>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</si>
  <si>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</si>
  <si>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</si>
  <si>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</si>
  <si>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</si>
  <si>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</si>
  <si>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</si>
  <si>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</si>
  <si>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</si>
  <si>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</si>
  <si>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</si>
  <si>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</si>
  <si>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</si>
  <si>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</si>
  <si>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</si>
  <si>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</si>
  <si>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</si>
  <si>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</si>
  <si>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</si>
  <si>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</si>
  <si>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</si>
  <si>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</si>
  <si>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</si>
  <si>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</si>
  <si>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</si>
  <si>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</si>
  <si>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</si>
  <si>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</si>
  <si>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</si>
  <si>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</si>
  <si>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</si>
  <si>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</si>
  <si>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</si>
  <si>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</si>
  <si>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</si>
  <si>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</si>
  <si>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</si>
  <si>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</si>
  <si>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</si>
  <si>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</si>
  <si>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</si>
  <si>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</si>
  <si>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</si>
  <si>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</si>
  <si>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</si>
  <si>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</si>
  <si>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</si>
  <si>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</si>
  <si>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</si>
  <si>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</si>
  <si>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</si>
  <si>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</si>
  <si>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</si>
  <si>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</si>
  <si>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</si>
  <si>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</si>
  <si>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</si>
  <si>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</si>
  <si>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</si>
  <si>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</si>
  <si>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</si>
  <si>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</si>
  <si>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</si>
  <si>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</si>
  <si>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</si>
  <si>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</si>
  <si>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</si>
  <si>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</si>
  <si>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</si>
  <si>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</si>
  <si>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</si>
  <si>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</si>
  <si>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</si>
  <si>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</si>
  <si>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</si>
  <si>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</si>
  <si>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</si>
  <si>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</si>
  <si>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</si>
  <si>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</si>
  <si>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</si>
  <si>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</si>
  <si>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</si>
  <si>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</si>
  <si>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</si>
  <si>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</si>
  <si>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</si>
  <si>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</si>
  <si>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</si>
  <si>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</si>
  <si>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</si>
  <si>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</si>
  <si>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</si>
  <si>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</si>
  <si>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</si>
  <si>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</si>
  <si>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</si>
  <si>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</si>
  <si>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</si>
  <si>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</si>
  <si>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</si>
  <si>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</si>
  <si>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</si>
  <si>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</si>
  <si>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</si>
  <si>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</si>
  <si>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</si>
  <si>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</si>
  <si>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</si>
  <si>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</si>
  <si>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</si>
  <si>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</si>
  <si>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</si>
  <si>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</si>
  <si>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</si>
  <si>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</si>
  <si>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</si>
  <si>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</si>
  <si>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</si>
  <si>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</si>
  <si>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</si>
  <si>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</si>
  <si>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</si>
  <si>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</si>
  <si>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</si>
  <si>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</si>
  <si>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</si>
  <si>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</si>
  <si>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</si>
  <si>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</si>
  <si>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</si>
  <si>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</si>
  <si>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</si>
  <si>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</si>
  <si>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</si>
  <si>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</si>
  <si>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</si>
  <si>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</si>
  <si>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</si>
  <si>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</si>
  <si>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</si>
  <si>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</si>
  <si>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</si>
  <si>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</si>
  <si>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</si>
  <si>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</si>
  <si>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</si>
  <si>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</si>
  <si>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</si>
  <si>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</si>
  <si>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</si>
  <si>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</si>
  <si>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</si>
  <si>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</si>
  <si>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</si>
  <si>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</si>
  <si>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</si>
  <si>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</si>
  <si>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</si>
  <si>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</si>
  <si>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</si>
  <si>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</si>
  <si>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</si>
  <si>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</si>
  <si>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</si>
  <si>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</si>
  <si>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</si>
  <si>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</si>
  <si>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</si>
  <si>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</si>
  <si>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</si>
  <si>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</si>
  <si>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</si>
  <si>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</si>
  <si>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</si>
  <si>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</si>
  <si>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</si>
  <si>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</si>
  <si>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</si>
  <si>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</si>
  <si>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</si>
  <si>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</si>
  <si>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</si>
  <si>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</si>
  <si>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</si>
  <si>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</si>
  <si>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</si>
  <si>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</si>
  <si>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</si>
  <si>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</si>
  <si>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</si>
  <si>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</si>
  <si>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</si>
  <si>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</si>
  <si>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</si>
  <si>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</si>
  <si>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</si>
  <si>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</si>
  <si>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</si>
  <si>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</si>
  <si>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</si>
  <si>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</si>
  <si>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</si>
  <si>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</si>
  <si>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</si>
  <si>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</si>
  <si>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</si>
  <si>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</si>
  <si>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</si>
  <si>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</si>
  <si>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</si>
  <si>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</si>
  <si>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</si>
  <si>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</si>
  <si>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</si>
  <si>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</si>
  <si>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</si>
  <si>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</si>
  <si>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</si>
  <si>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</si>
  <si>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</si>
  <si>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</si>
  <si>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</si>
  <si>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</si>
  <si>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</si>
  <si>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</si>
  <si>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</si>
  <si>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</si>
  <si>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</si>
  <si>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</si>
  <si>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</si>
  <si>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</si>
  <si>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</si>
  <si>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</si>
  <si>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</si>
  <si>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</si>
  <si>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</si>
  <si>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</si>
  <si>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</si>
  <si>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</si>
  <si>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</si>
  <si>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</si>
  <si>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</si>
  <si>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</si>
  <si>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</si>
  <si>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</si>
  <si>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</si>
  <si>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</si>
  <si>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</si>
  <si>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</si>
  <si>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</si>
  <si>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</si>
  <si>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</si>
  <si>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</si>
  <si>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</si>
  <si>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</si>
  <si>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</si>
  <si>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</si>
  <si>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</si>
  <si>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</si>
  <si>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</si>
  <si>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</si>
  <si>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</si>
  <si>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</si>
  <si>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</si>
  <si>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</si>
  <si>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</si>
  <si>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</si>
  <si>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</si>
  <si>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</si>
  <si>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</si>
  <si>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</si>
  <si>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</si>
  <si>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</si>
  <si>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</si>
  <si>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</si>
  <si>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</si>
  <si>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</si>
  <si>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</si>
  <si>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</si>
  <si>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</si>
  <si>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</si>
  <si>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</si>
  <si>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</si>
  <si>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</si>
  <si>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</si>
  <si>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</si>
  <si>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</si>
  <si>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</si>
  <si>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</si>
  <si>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</si>
  <si>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</si>
  <si>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</si>
  <si>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</si>
  <si>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</si>
  <si>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</si>
  <si>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</si>
  <si>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</si>
  <si>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</si>
  <si>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</si>
  <si>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</si>
  <si>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</si>
  <si>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</si>
  <si>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</si>
  <si>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</si>
  <si>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</si>
  <si>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</si>
  <si>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</si>
  <si>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</si>
  <si>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</si>
  <si>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</si>
  <si>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</si>
  <si>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</si>
  <si>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</si>
  <si>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</si>
  <si>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</si>
  <si>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</si>
  <si>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</si>
  <si>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</si>
  <si>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</si>
  <si>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</si>
  <si>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</si>
  <si>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</si>
  <si>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</si>
  <si>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</si>
  <si>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</si>
  <si>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</si>
  <si>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</si>
  <si>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</si>
  <si>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</si>
  <si>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</si>
  <si>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</si>
  <si>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</si>
  <si>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</si>
  <si>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</si>
  <si>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</si>
  <si>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</si>
  <si>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</si>
  <si>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</si>
  <si>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</si>
  <si>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</si>
  <si>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</si>
  <si>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</si>
  <si>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</si>
  <si>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</si>
  <si>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</si>
  <si>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</si>
  <si>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</si>
  <si>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</si>
  <si>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</si>
  <si>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</si>
  <si>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</si>
  <si>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</si>
  <si>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</si>
  <si>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</si>
  <si>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</si>
  <si>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</si>
  <si>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</si>
  <si>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</si>
  <si>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</si>
  <si>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</si>
  <si>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</si>
  <si>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</si>
  <si>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</si>
  <si>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</si>
  <si>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</si>
  <si>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</si>
  <si>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</si>
  <si>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</si>
  <si>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</si>
  <si>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</si>
  <si>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</si>
  <si>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</si>
  <si>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</si>
  <si>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</si>
  <si>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</si>
  <si>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</si>
  <si>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</si>
  <si>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</si>
  <si>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</si>
  <si>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</si>
  <si>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</si>
  <si>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</si>
  <si>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</si>
  <si>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</si>
  <si>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</si>
  <si>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</si>
  <si>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</si>
  <si>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</si>
  <si>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</si>
  <si>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</si>
  <si>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</si>
  <si>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</si>
  <si>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</si>
  <si>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</si>
  <si>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</si>
  <si>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</si>
  <si>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</si>
  <si>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</si>
  <si>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</si>
  <si>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</si>
  <si>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</si>
  <si>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</si>
  <si>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</si>
  <si>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</si>
  <si>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</si>
  <si>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</si>
  <si>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</si>
  <si>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</si>
  <si>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</si>
  <si>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</si>
  <si>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</si>
  <si>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</si>
  <si>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</si>
  <si>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</si>
  <si>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</si>
  <si>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</si>
  <si>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</si>
  <si>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</si>
  <si>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</si>
  <si>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</si>
  <si>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</si>
  <si>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</si>
  <si>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</si>
  <si>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</si>
  <si>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</si>
  <si>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</si>
  <si>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</si>
  <si>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</si>
  <si>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</si>
  <si>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</si>
  <si>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</si>
  <si>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</si>
  <si>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</si>
  <si>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</si>
  <si>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</si>
  <si>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</si>
  <si>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</si>
  <si>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</si>
  <si>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</si>
  <si>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</si>
  <si>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</si>
  <si>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</si>
  <si>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</si>
  <si>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</si>
  <si>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</si>
  <si>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</si>
  <si>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</si>
  <si>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</si>
  <si>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</si>
  <si>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</si>
  <si>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</si>
  <si>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</si>
  <si>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</si>
  <si>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</si>
  <si>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</si>
  <si>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</si>
  <si>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</si>
  <si>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</si>
  <si>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</si>
  <si>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</si>
  <si>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</si>
  <si>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</si>
  <si>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</si>
  <si>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</si>
  <si>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</si>
  <si>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</si>
  <si>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</si>
  <si>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</si>
  <si>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</si>
  <si>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</si>
  <si>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</si>
  <si>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</si>
  <si>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</si>
  <si>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</si>
  <si>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</si>
  <si>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</si>
  <si>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</si>
  <si>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</si>
  <si>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</si>
  <si>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</si>
  <si>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</si>
  <si>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</si>
  <si>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</si>
  <si>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</si>
  <si>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</si>
  <si>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</si>
  <si>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</si>
  <si>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</si>
  <si>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</si>
  <si>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</si>
  <si>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</si>
  <si>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</si>
  <si>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</si>
  <si>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</si>
  <si>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</si>
  <si>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</si>
  <si>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</si>
  <si>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</si>
  <si>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</si>
  <si>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</si>
  <si>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</si>
  <si>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</si>
  <si>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</si>
  <si>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</si>
  <si>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</si>
  <si>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</si>
  <si>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</si>
  <si>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</si>
  <si>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</si>
  <si>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</si>
  <si>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</si>
  <si>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</si>
  <si>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</si>
  <si>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</si>
  <si>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</si>
  <si>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</si>
  <si>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</si>
  <si>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</si>
  <si>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</si>
  <si>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</si>
  <si>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</si>
  <si>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</si>
  <si>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</si>
  <si>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</si>
  <si>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</si>
  <si>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</si>
  <si>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</si>
  <si>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</si>
  <si>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</si>
  <si>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</si>
  <si>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</si>
  <si>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</si>
  <si>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</si>
  <si>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</si>
  <si>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</si>
  <si>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</si>
  <si>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</si>
  <si>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</si>
  <si>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</si>
  <si>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</si>
  <si>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</si>
  <si>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</si>
  <si>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</si>
  <si>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</si>
  <si>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</si>
  <si>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</si>
  <si>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</si>
  <si>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</si>
  <si>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</si>
  <si>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</si>
  <si>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</si>
  <si>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</si>
  <si>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</si>
  <si>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</si>
  <si>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</si>
  <si>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</si>
  <si>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</si>
  <si>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</si>
  <si>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</si>
  <si>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</si>
  <si>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</si>
  <si>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</si>
  <si>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</si>
  <si>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</si>
  <si>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</si>
  <si>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</si>
  <si>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</si>
  <si>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</si>
  <si>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</si>
  <si>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</si>
  <si>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</si>
  <si>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</si>
  <si>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</si>
  <si>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</si>
  <si>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</si>
  <si>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</si>
  <si>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</si>
  <si>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</si>
  <si>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</si>
  <si>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</si>
  <si>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</si>
  <si>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</si>
  <si>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</si>
  <si>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</si>
  <si>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</si>
  <si>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</si>
  <si>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</si>
  <si>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</si>
  <si>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</si>
  <si>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</si>
  <si>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</si>
  <si>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</si>
  <si>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</si>
  <si>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</si>
  <si>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</si>
  <si>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</si>
  <si>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</si>
  <si>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</si>
  <si>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</si>
  <si>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</si>
  <si>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</si>
  <si>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</si>
  <si>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</si>
  <si>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</si>
  <si>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</si>
  <si>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</si>
  <si>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</si>
  <si>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</si>
  <si>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</si>
  <si>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</si>
  <si>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</si>
  <si>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</si>
  <si>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</si>
  <si>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</si>
  <si>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</si>
  <si>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</si>
  <si>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</si>
  <si>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</si>
  <si>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</si>
  <si>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</si>
  <si>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</si>
  <si>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</si>
  <si>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</si>
  <si>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</si>
  <si>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</si>
  <si>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</si>
  <si>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</si>
  <si>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</si>
  <si>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</si>
  <si>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</si>
  <si>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</si>
  <si>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</si>
  <si>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</si>
  <si>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</si>
  <si>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</si>
  <si>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</si>
  <si>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</si>
  <si>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</si>
  <si>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</si>
  <si>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</si>
  <si>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</si>
  <si>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</si>
  <si>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</si>
  <si>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</si>
  <si>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</si>
  <si>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</si>
  <si>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</si>
  <si>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</si>
  <si>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</si>
  <si>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</si>
  <si>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</si>
  <si>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</si>
  <si>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</si>
  <si>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</si>
  <si>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</si>
  <si>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</si>
  <si>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</si>
  <si>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</si>
  <si>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</si>
  <si>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</si>
  <si>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</si>
  <si>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</si>
  <si>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</si>
  <si>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</si>
  <si>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</si>
  <si>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</si>
  <si>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</si>
  <si>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</si>
  <si>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</si>
  <si>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</si>
  <si>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</si>
  <si>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</si>
  <si>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</si>
  <si>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</si>
  <si>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</si>
  <si>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</si>
  <si>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</si>
  <si>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</si>
  <si>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</si>
  <si>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</si>
  <si>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</si>
  <si>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</si>
  <si>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</si>
  <si>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</si>
  <si>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</si>
  <si>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</si>
  <si>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</si>
  <si>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</si>
  <si>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</si>
  <si>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</si>
  <si>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</si>
  <si>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</si>
  <si>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</si>
  <si>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</si>
  <si>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</si>
  <si>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</si>
  <si>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</si>
  <si>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</si>
  <si>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</si>
  <si>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</si>
  <si>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</si>
  <si>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</si>
  <si>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</si>
  <si>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</si>
  <si>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</si>
  <si>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</si>
  <si>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</si>
  <si>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</si>
  <si>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</si>
  <si>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</si>
  <si>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</si>
  <si>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</si>
  <si>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</si>
  <si>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</si>
  <si>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</si>
  <si>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</si>
  <si>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</si>
  <si>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</si>
  <si>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</si>
  <si>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</si>
  <si>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</si>
  <si>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</si>
  <si>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</si>
  <si>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</si>
  <si>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</si>
  <si>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</si>
  <si>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</si>
  <si>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</si>
  <si>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</si>
  <si>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</si>
  <si>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</si>
  <si>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</si>
  <si>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</si>
  <si>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</si>
  <si>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</si>
  <si>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</si>
  <si>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</si>
  <si>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</si>
  <si>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</si>
  <si>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</si>
  <si>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</si>
  <si>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</si>
  <si>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</si>
  <si>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</si>
  <si>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</si>
  <si>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</si>
  <si>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</si>
  <si>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</si>
  <si>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</si>
  <si>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</si>
  <si>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</si>
  <si>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</si>
  <si>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</si>
  <si>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</si>
  <si>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</si>
  <si>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</si>
  <si>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</si>
  <si>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</si>
  <si>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</si>
  <si>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</si>
  <si>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</si>
  <si>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</si>
  <si>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</si>
  <si>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</si>
  <si>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</si>
  <si>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</si>
  <si>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</si>
  <si>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</si>
  <si>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</si>
  <si>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</si>
  <si>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</si>
  <si>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</si>
  <si>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</si>
  <si>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</si>
  <si>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</si>
  <si>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</si>
  <si>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</si>
  <si>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</si>
  <si>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</si>
  <si>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</si>
  <si>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</si>
  <si>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</si>
  <si>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</si>
  <si>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</si>
  <si>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</si>
  <si>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</si>
  <si>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</si>
  <si>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</si>
  <si>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</si>
  <si>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</si>
  <si>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</si>
  <si>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</si>
  <si>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</si>
  <si>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</si>
  <si>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</si>
  <si>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</si>
  <si>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</si>
  <si>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</si>
  <si>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</si>
  <si>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</si>
  <si>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</si>
  <si>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</si>
  <si>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</si>
  <si>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</si>
  <si>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</si>
  <si>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</si>
  <si>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</si>
  <si>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</si>
  <si>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</si>
  <si>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</si>
  <si>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</si>
  <si>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</si>
  <si>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</si>
  <si>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</si>
  <si>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</si>
  <si>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</si>
  <si>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</si>
  <si>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</si>
  <si>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</si>
  <si>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</si>
  <si>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</si>
  <si>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</si>
  <si>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</si>
  <si>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</si>
  <si>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</si>
  <si>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</si>
  <si>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</si>
  <si>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</si>
  <si>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</si>
  <si>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</si>
  <si>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</si>
  <si>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</si>
  <si>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</si>
  <si>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</si>
  <si>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</si>
  <si>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</si>
  <si>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</si>
  <si>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</si>
  <si>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</si>
  <si>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</si>
  <si>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</si>
  <si>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</si>
  <si>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</si>
  <si>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</si>
  <si>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</si>
  <si>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</si>
  <si>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</si>
  <si>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</si>
  <si>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</si>
  <si>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</si>
  <si>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</si>
  <si>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</si>
  <si>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</si>
  <si>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</si>
  <si>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</si>
  <si>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</si>
  <si>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</si>
  <si>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</si>
  <si>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</si>
  <si>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</si>
  <si>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</si>
  <si>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</si>
  <si>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</si>
  <si>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</si>
  <si>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</si>
  <si>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</si>
  <si>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</si>
  <si>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</si>
  <si>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</si>
  <si>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</si>
  <si>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</si>
  <si>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</si>
  <si>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</si>
  <si>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</si>
  <si>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</si>
  <si>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</si>
  <si>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</si>
  <si>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</si>
  <si>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</si>
  <si>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</si>
  <si>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</si>
  <si>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</si>
  <si>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</si>
  <si>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</si>
  <si>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</si>
  <si>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</si>
  <si>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</si>
  <si>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</si>
  <si>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</si>
  <si>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</si>
  <si>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</si>
  <si>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</si>
  <si>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</si>
  <si>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</si>
  <si>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</si>
  <si>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</si>
  <si>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</si>
  <si>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</si>
  <si>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</si>
  <si>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</si>
  <si>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</si>
  <si>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</si>
  <si>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</si>
  <si>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</si>
  <si>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</si>
  <si>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</si>
  <si>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</si>
  <si>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</si>
  <si>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</si>
  <si>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</si>
  <si>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</si>
  <si>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</si>
  <si>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</si>
  <si>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</si>
  <si>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</si>
  <si>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</si>
  <si>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</si>
  <si>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</si>
  <si>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</si>
  <si>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</si>
  <si>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</si>
  <si>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</si>
  <si>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</si>
  <si>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</si>
  <si>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</si>
  <si>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</si>
  <si>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</si>
  <si>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</si>
  <si>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</si>
  <si>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</si>
  <si>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</si>
  <si>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</si>
  <si>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</si>
  <si>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</si>
  <si>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</si>
  <si>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</si>
  <si>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</si>
  <si>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</si>
  <si>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</si>
  <si>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</si>
  <si>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</si>
  <si>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</si>
  <si>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</si>
  <si>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</si>
  <si>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</si>
  <si>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</si>
  <si>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</si>
  <si>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</si>
  <si>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</si>
  <si>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</si>
  <si>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</si>
  <si>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</si>
  <si>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</si>
  <si>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</si>
  <si>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</si>
  <si>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</si>
  <si>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</si>
  <si>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</si>
  <si>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</si>
  <si>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</si>
  <si>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</si>
  <si>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</si>
  <si>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</si>
  <si>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</si>
  <si>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</si>
  <si>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</si>
  <si>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</si>
  <si>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</si>
  <si>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</si>
  <si>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</si>
  <si>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</si>
  <si>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</si>
  <si>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</si>
  <si>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</si>
  <si>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</si>
  <si>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</si>
  <si>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</si>
  <si>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</si>
  <si>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</si>
  <si>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</si>
  <si>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</si>
  <si>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</si>
  <si>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</si>
  <si>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</si>
  <si>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</si>
  <si>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</si>
  <si>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</si>
  <si>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</si>
  <si>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</si>
  <si>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</si>
  <si>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</si>
  <si>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</si>
  <si>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</si>
  <si>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</si>
  <si>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</si>
  <si>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</si>
  <si>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</si>
  <si>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</si>
  <si>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</si>
  <si>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</si>
  <si>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</si>
  <si>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</si>
  <si>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</si>
  <si>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</si>
  <si>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</si>
  <si>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</si>
  <si>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</si>
  <si>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</si>
  <si>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</si>
  <si>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</si>
  <si>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</si>
  <si>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</si>
  <si>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</si>
  <si>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</si>
  <si>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</si>
  <si>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</si>
  <si>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</si>
  <si>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</si>
  <si>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</si>
  <si>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</si>
  <si>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</si>
  <si>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</si>
  <si>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</si>
  <si>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</si>
  <si>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</si>
  <si>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</si>
  <si>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</si>
  <si>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</si>
  <si>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</si>
  <si>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</si>
  <si>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</si>
  <si>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</si>
  <si>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</si>
  <si>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</si>
  <si>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</si>
  <si>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</si>
  <si>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</si>
  <si>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</si>
  <si>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</si>
  <si>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</si>
  <si>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</si>
  <si>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</si>
  <si>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</si>
  <si>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</si>
  <si>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</si>
  <si>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</si>
  <si>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</si>
  <si>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</si>
  <si>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</si>
  <si>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</si>
  <si>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</si>
  <si>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</si>
  <si>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</si>
  <si>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</si>
  <si>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</si>
  <si>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</si>
  <si>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</si>
  <si>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</si>
  <si>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</si>
  <si>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</si>
  <si>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</si>
  <si>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</si>
  <si>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</si>
  <si>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</si>
  <si>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</si>
  <si>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</si>
  <si>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</si>
  <si>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</si>
  <si>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</si>
  <si>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</si>
  <si>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</si>
  <si>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</si>
  <si>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</si>
  <si>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</si>
  <si>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</si>
  <si>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</si>
  <si>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</si>
  <si>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</si>
  <si>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</si>
  <si>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</si>
  <si>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</si>
  <si>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</si>
  <si>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</si>
  <si>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</si>
  <si>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</si>
  <si>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</si>
  <si>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</si>
  <si>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</si>
  <si>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</si>
  <si>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</si>
  <si>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</si>
  <si>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</si>
  <si>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</si>
  <si>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</si>
  <si>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</si>
  <si>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</si>
  <si>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</si>
  <si>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</si>
  <si>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</si>
  <si>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</si>
  <si>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</si>
  <si>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</si>
  <si>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</si>
  <si>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</si>
  <si>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</si>
  <si>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</si>
  <si>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</si>
  <si>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</si>
  <si>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</si>
  <si>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</si>
  <si>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</si>
  <si>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</si>
  <si>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</si>
  <si>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</si>
  <si>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</si>
  <si>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</si>
  <si>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</si>
  <si>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</si>
  <si>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</si>
  <si>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</si>
  <si>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</si>
  <si>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</si>
  <si>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</si>
  <si>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</si>
  <si>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</si>
  <si>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</si>
  <si>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</si>
  <si>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</si>
  <si>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</si>
  <si>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</si>
  <si>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</si>
  <si>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</si>
  <si>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</si>
  <si>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</si>
  <si>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</si>
  <si>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</si>
  <si>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</si>
  <si>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</si>
  <si>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</si>
  <si>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</si>
  <si>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</si>
  <si>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</si>
  <si>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</si>
  <si>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</si>
  <si>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</si>
  <si>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</si>
  <si>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</si>
  <si>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</si>
  <si>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</si>
  <si>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</si>
  <si>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</si>
  <si>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</si>
  <si>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</si>
  <si>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</si>
  <si>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</si>
  <si>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</si>
  <si>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</si>
  <si>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</si>
  <si>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</si>
  <si>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</si>
  <si>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</si>
  <si>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</si>
  <si>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</si>
  <si>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</si>
  <si>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</si>
  <si>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</si>
  <si>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</si>
  <si>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</si>
  <si>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</si>
  <si>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</si>
  <si>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</si>
  <si>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</si>
  <si>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</si>
  <si>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</si>
  <si>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</si>
  <si>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</si>
  <si>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</si>
  <si>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</si>
  <si>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</si>
  <si>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</si>
  <si>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</si>
  <si>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</si>
  <si>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</si>
  <si>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</si>
  <si>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</si>
  <si>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</si>
  <si>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</si>
  <si>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</si>
  <si>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</si>
  <si>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</si>
  <si>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</si>
  <si>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</si>
  <si>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</si>
  <si>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</si>
  <si>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</si>
  <si>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</si>
  <si>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</si>
  <si>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</si>
  <si>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</si>
  <si>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</si>
  <si>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</si>
  <si>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</si>
  <si>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</si>
  <si>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</si>
  <si>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</si>
  <si>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</si>
  <si>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</si>
  <si>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</si>
  <si>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</si>
  <si>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</si>
  <si>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</si>
  <si>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</si>
  <si>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</si>
  <si>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</si>
  <si>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</si>
  <si>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</si>
  <si>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</si>
  <si>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</si>
  <si>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</si>
  <si>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</si>
  <si>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</si>
  <si>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</si>
  <si>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</si>
  <si>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</si>
  <si>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</si>
  <si>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</si>
  <si>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</si>
  <si>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</si>
  <si>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</si>
  <si>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</si>
  <si>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</si>
  <si>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</si>
  <si>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</si>
  <si>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</si>
  <si>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</si>
  <si>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</si>
  <si>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</si>
  <si>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</si>
  <si>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</si>
  <si>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</si>
  <si>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</si>
  <si>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</si>
  <si>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</si>
  <si>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</si>
  <si>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</si>
  <si>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</si>
  <si>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</si>
  <si>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</si>
  <si>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</si>
  <si>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</si>
  <si>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</si>
  <si>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</si>
  <si>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</si>
  <si>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</si>
  <si>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</si>
  <si>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</si>
  <si>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</si>
  <si>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</si>
  <si>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</si>
  <si>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</si>
  <si>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</si>
  <si>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</si>
  <si>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</si>
  <si>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</si>
  <si>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</si>
  <si>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</si>
  <si>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</si>
  <si>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</si>
  <si>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</si>
  <si>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</si>
  <si>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</si>
  <si>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</si>
  <si>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</si>
  <si>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</si>
  <si>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</si>
  <si>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</si>
  <si>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</si>
  <si>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</si>
  <si>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</si>
  <si>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</si>
  <si>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</si>
  <si>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</si>
  <si>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</si>
  <si>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</si>
  <si>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</si>
  <si>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</si>
  <si>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</si>
  <si>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</si>
  <si>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</si>
  <si>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</si>
  <si>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</si>
  <si>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</si>
  <si>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</si>
  <si>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</si>
  <si>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</si>
  <si>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</si>
  <si>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</si>
  <si>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</si>
  <si>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</si>
  <si>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</si>
  <si>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</si>
  <si>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</si>
  <si>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</si>
  <si>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</si>
  <si>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</si>
  <si>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</si>
  <si>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</si>
  <si>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</si>
  <si>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</si>
  <si>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</si>
  <si>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</si>
  <si>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</si>
  <si>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</si>
  <si>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</si>
  <si>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</si>
  <si>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</si>
  <si>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</si>
  <si>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</si>
  <si>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</si>
  <si>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</si>
  <si>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</si>
  <si>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</si>
  <si>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</si>
  <si>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</si>
  <si>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</si>
  <si>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</si>
  <si>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</si>
  <si>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</si>
  <si>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</si>
  <si>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</si>
  <si>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</si>
  <si>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</si>
  <si>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</si>
  <si>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</si>
  <si>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</si>
  <si>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</si>
  <si>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</si>
  <si>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</si>
  <si>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</si>
  <si>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</si>
  <si>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</si>
  <si>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</si>
  <si>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</si>
  <si>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</si>
  <si>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</si>
  <si>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</si>
  <si>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</si>
  <si>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</si>
  <si>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</si>
  <si>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</si>
  <si>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</si>
  <si>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</si>
  <si>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</si>
  <si>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</si>
  <si>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</si>
  <si>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</si>
  <si>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</si>
  <si>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</si>
  <si>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</si>
  <si>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</si>
  <si>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</si>
  <si>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</si>
  <si>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</si>
  <si>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</si>
  <si>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</si>
  <si>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</si>
  <si>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</si>
  <si>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</si>
  <si>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</si>
  <si>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</si>
  <si>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</si>
  <si>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</si>
  <si>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</si>
  <si>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</si>
  <si>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</si>
  <si>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</si>
  <si>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</si>
  <si>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</si>
  <si>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</si>
  <si>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</si>
  <si>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</si>
  <si>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</si>
  <si>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</si>
  <si>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</si>
  <si>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</si>
  <si>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</si>
  <si>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</si>
  <si>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</si>
  <si>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</si>
  <si>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</si>
  <si>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</si>
  <si>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</si>
  <si>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</si>
  <si>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</si>
  <si>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</si>
  <si>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</si>
  <si>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</si>
  <si>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</si>
  <si>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</si>
  <si>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</si>
  <si>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</si>
  <si>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</si>
  <si>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</si>
  <si>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</si>
  <si>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</si>
  <si>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</si>
  <si>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</si>
  <si>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</si>
  <si>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</si>
  <si>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</si>
  <si>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</si>
  <si>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</si>
  <si>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</si>
  <si>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</si>
  <si>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</si>
  <si>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</si>
  <si>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</si>
  <si>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</si>
  <si>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</si>
  <si>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</si>
  <si>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</si>
  <si>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</si>
  <si>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</si>
  <si>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</si>
  <si>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</si>
  <si>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</si>
  <si>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</si>
  <si>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</si>
  <si>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</si>
  <si>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</si>
  <si>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</si>
  <si>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</si>
  <si>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</si>
  <si>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</si>
  <si>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</si>
  <si>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</si>
  <si>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</si>
  <si>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</si>
  <si>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</si>
  <si>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</si>
  <si>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</si>
  <si>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</si>
  <si>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</si>
  <si>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</si>
  <si>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</si>
  <si>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</si>
  <si>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JEFFERSON</t>
  </si>
  <si>
    <t>19380 EAST FOURTH STREET</t>
  </si>
  <si>
    <t>OPDYKE</t>
  </si>
  <si>
    <t>ebernard@obr5.org</t>
  </si>
  <si>
    <t>618-756-2492</t>
  </si>
  <si>
    <t>618-756-2355</t>
  </si>
  <si>
    <t>Bus Lease - Mercedes-Benz Financial Services USA</t>
  </si>
  <si>
    <t>Bus Lease -Daimler Truck Financial</t>
  </si>
  <si>
    <t>Illinois Schools Employee Benefits Consortium</t>
  </si>
  <si>
    <t>Prairie State Insurance Coop</t>
  </si>
  <si>
    <t>IASA Job Bank</t>
  </si>
  <si>
    <t>Regional Office of Education</t>
  </si>
  <si>
    <t>Franklin-Jefferson Special Education District 801</t>
  </si>
  <si>
    <t>FY 15 and 16 - Quality Network Solutions</t>
  </si>
  <si>
    <t>See Below</t>
  </si>
  <si>
    <t>Other-FY 15 Bethel Grade School; FY 15, 16, and 17 - Mt. Vernon City Schools District 80</t>
  </si>
  <si>
    <t>The District bookkeeper and Treasurer is the same employee, which is an inadequate segregation of accounting duties.</t>
  </si>
  <si>
    <t>The District bookkeeper/Treasurer deposits receipts, has check signing authority, records receipts and disbursements, and prepares the bank reconciliation.  The Superintendent reviews the monthly bank statement and reconciliation.</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</si>
  <si>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</si>
  <si>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</si>
  <si>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</si>
  <si>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continue to receive and review the bank statement and the subsequent reconciliation.</t>
  </si>
  <si>
    <t>Due to the small size of the District and its limited funds, hiring additional personnel is not feasible.  The Superintendent will continue to review the monthly bank statement and reconciliation for unusual items.</t>
  </si>
  <si>
    <t>Page 9, Line 17 - TVA Tax</t>
  </si>
  <si>
    <t>Page 11, Line 107 - Education - Erate $6,026; Grants $4,486; Miscellaneous refunds &amp; reimbursements $5,394</t>
  </si>
  <si>
    <t xml:space="preserve">                                 Transporation - Reimbursement for employee mileage</t>
  </si>
  <si>
    <t>Page 12, Line 183 - REAP Grant</t>
  </si>
  <si>
    <t>Page 13, Line 200 - NSLP Kitchen Grant</t>
  </si>
  <si>
    <t>Page 26, Line 10 - Mobile Home Tax</t>
  </si>
  <si>
    <t>with revenue code 3001.</t>
  </si>
  <si>
    <t>Page 11, Line 117 - General State Aid - PA 99-0523 - The District spent $502 of Special Education expenses on Page 15, Line 8</t>
  </si>
  <si>
    <t>Audit check - Item 8 - Page 25 schedule of bonds payable doesn't agree to pages 5, 8, and 18 because of bus lease in the</t>
  </si>
  <si>
    <t>Transportation Fund.</t>
  </si>
  <si>
    <t>TERRY MILT, INTERIM SUPERINTENDENT</t>
  </si>
  <si>
    <t>Bus Lease Purchase</t>
  </si>
  <si>
    <t>Opdyke-Belle-Rive CCSD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</si>
</sst>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164" fontId="2"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9525</xdr:rowOff>
        </xdr:from>
        <xdr:to>
          <xdr:col>0</xdr:col>
          <xdr:colOff>609600</xdr:colOff>
          <xdr:row>7</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8658</xdr:colOff>
          <xdr:row>2</xdr:row>
          <xdr:rowOff>60615</xdr:rowOff>
        </xdr:from>
        <xdr:to>
          <xdr:col>0</xdr:col>
          <xdr:colOff>919595</xdr:colOff>
          <xdr:row>6</xdr:row>
          <xdr:rowOff>98715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1" t="s">
        <v>474</v>
      </c>
      <c r="J1" s="2102"/>
      <c r="K1" s="2102"/>
      <c r="L1" s="2102"/>
      <c r="M1" s="2102"/>
      <c r="N1" s="2102"/>
      <c r="O1" s="2102"/>
      <c r="P1" s="2102"/>
      <c r="Q1" s="2102"/>
      <c r="R1" s="2102"/>
      <c r="S1" s="2102"/>
    </row>
    <row r="2" spans="1:28" ht="12" customHeight="1" x14ac:dyDescent="0.2">
      <c r="A2" s="202" t="s">
        <v>1967</v>
      </c>
      <c r="D2" s="203"/>
      <c r="I2" s="2103" t="s">
        <v>1155</v>
      </c>
      <c r="J2" s="2102"/>
      <c r="K2" s="2102"/>
      <c r="L2" s="2102"/>
      <c r="M2" s="2102"/>
      <c r="N2" s="2102"/>
      <c r="O2" s="2102"/>
      <c r="P2" s="2102"/>
      <c r="Q2" s="2102"/>
      <c r="R2" s="2102"/>
      <c r="S2" s="2102"/>
    </row>
    <row r="3" spans="1:28" ht="12" customHeight="1" x14ac:dyDescent="0.2">
      <c r="A3" s="1875" t="s">
        <v>1955</v>
      </c>
      <c r="B3" s="1876"/>
      <c r="C3" s="1876"/>
      <c r="D3" s="1877"/>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5" t="s">
        <v>2093</v>
      </c>
      <c r="C5" s="179" t="s">
        <v>1083</v>
      </c>
      <c r="D5" s="364"/>
      <c r="E5" s="364"/>
      <c r="H5" s="193"/>
      <c r="I5" s="2111" t="s">
        <v>788</v>
      </c>
      <c r="J5" s="2110"/>
      <c r="K5" s="2110"/>
      <c r="L5" s="2110"/>
      <c r="M5" s="2110"/>
      <c r="N5" s="2110"/>
      <c r="O5" s="2110"/>
      <c r="P5" s="2110"/>
      <c r="Q5" s="2110"/>
      <c r="R5" s="2110"/>
      <c r="S5" s="2110"/>
    </row>
    <row r="6" spans="1:28" ht="14.1" customHeight="1" x14ac:dyDescent="0.2">
      <c r="B6" s="445"/>
      <c r="C6" s="179" t="s">
        <v>1084</v>
      </c>
      <c r="D6" s="364"/>
      <c r="E6" s="364"/>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5"/>
      <c r="K11" s="181"/>
      <c r="O11" s="1760" t="s">
        <v>2093</v>
      </c>
      <c r="P11" s="380" t="s">
        <v>225</v>
      </c>
      <c r="Q11" s="184"/>
      <c r="R11" s="182"/>
      <c r="S11" s="181"/>
      <c r="T11" s="2126"/>
      <c r="U11" s="2127"/>
      <c r="V11" s="2127"/>
      <c r="W11" s="2127"/>
      <c r="X11" s="2127"/>
      <c r="Y11" s="2127"/>
      <c r="Z11" s="2127"/>
      <c r="AA11" s="2128"/>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5">
        <v>13041005004</v>
      </c>
      <c r="B13" s="2136"/>
      <c r="C13" s="2136"/>
      <c r="D13" s="2136"/>
      <c r="E13" s="2136"/>
      <c r="F13" s="2136"/>
      <c r="G13" s="2136"/>
      <c r="H13" s="2137"/>
      <c r="I13" s="185"/>
      <c r="J13" s="184"/>
      <c r="K13" s="182"/>
      <c r="L13" s="184"/>
      <c r="M13" s="184"/>
      <c r="N13" s="184"/>
      <c r="O13" s="184"/>
      <c r="P13" s="184"/>
      <c r="Q13" s="184"/>
      <c r="R13" s="184"/>
      <c r="S13" s="184"/>
      <c r="T13" s="2140" t="s">
        <v>2094</v>
      </c>
      <c r="U13" s="2141"/>
      <c r="V13" s="2141"/>
      <c r="W13" s="2141"/>
      <c r="X13" s="2141"/>
      <c r="Y13" s="2142"/>
      <c r="Z13" s="2142"/>
      <c r="AA13" s="214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9" t="s">
        <v>2110</v>
      </c>
      <c r="B15" s="2138"/>
      <c r="C15" s="2138"/>
      <c r="D15" s="2138"/>
      <c r="E15" s="2138"/>
      <c r="F15" s="2138"/>
      <c r="G15" s="2138"/>
      <c r="H15" s="2139"/>
      <c r="T15" s="2070" t="s">
        <v>2095</v>
      </c>
      <c r="U15" s="2091"/>
      <c r="V15" s="2091"/>
      <c r="W15" s="2091"/>
      <c r="X15" s="2091"/>
      <c r="Y15" s="2144"/>
      <c r="Z15" s="2144"/>
      <c r="AA15" s="214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5" t="s">
        <v>2145</v>
      </c>
      <c r="B17" s="2096"/>
      <c r="C17" s="2096"/>
      <c r="D17" s="2096"/>
      <c r="E17" s="2096"/>
      <c r="F17" s="2096"/>
      <c r="G17" s="2096"/>
      <c r="H17" s="2121"/>
      <c r="T17" s="2149" t="s">
        <v>2096</v>
      </c>
      <c r="U17" s="2150"/>
      <c r="V17" s="2150"/>
      <c r="W17" s="2150"/>
      <c r="X17" s="2150"/>
      <c r="Y17" s="2150"/>
      <c r="Z17" s="2150"/>
      <c r="AA17" s="2151"/>
    </row>
    <row r="18" spans="1:27" ht="13.5" customHeight="1" x14ac:dyDescent="0.2">
      <c r="A18" s="365" t="s">
        <v>627</v>
      </c>
      <c r="B18" s="347"/>
      <c r="C18" s="343"/>
      <c r="D18" s="347"/>
      <c r="E18" s="347"/>
      <c r="F18" s="347"/>
      <c r="G18" s="347"/>
      <c r="H18" s="277"/>
      <c r="I18" s="2120" t="s">
        <v>784</v>
      </c>
      <c r="J18" s="2079"/>
      <c r="K18" s="2079"/>
      <c r="L18" s="2079"/>
      <c r="M18" s="2079"/>
      <c r="N18" s="2079"/>
      <c r="O18" s="2079"/>
      <c r="P18" s="2079"/>
      <c r="Q18" s="2079"/>
      <c r="R18" s="2079"/>
      <c r="S18" s="2080"/>
      <c r="T18" s="365" t="s">
        <v>827</v>
      </c>
      <c r="U18" s="272"/>
      <c r="V18" s="343"/>
      <c r="W18" s="271"/>
      <c r="X18" s="365" t="s">
        <v>306</v>
      </c>
      <c r="Y18" s="352"/>
      <c r="Z18" s="1973" t="s">
        <v>785</v>
      </c>
      <c r="AA18" s="201"/>
    </row>
    <row r="19" spans="1:27" ht="13.5" customHeight="1" x14ac:dyDescent="0.2">
      <c r="A19" s="2089" t="s">
        <v>2111</v>
      </c>
      <c r="B19" s="2087"/>
      <c r="C19" s="2087"/>
      <c r="D19" s="2087"/>
      <c r="E19" s="2087"/>
      <c r="F19" s="2087"/>
      <c r="G19" s="2087"/>
      <c r="H19" s="2069"/>
      <c r="I19" s="184"/>
      <c r="J19" s="379"/>
      <c r="K19" s="195"/>
      <c r="L19" s="193"/>
      <c r="M19" s="659" t="s">
        <v>360</v>
      </c>
      <c r="P19" s="181"/>
      <c r="Q19" s="181"/>
      <c r="R19" s="181"/>
      <c r="S19" s="185"/>
      <c r="T19" s="2089" t="s">
        <v>2097</v>
      </c>
      <c r="U19" s="2068"/>
      <c r="V19" s="2068"/>
      <c r="W19" s="2069"/>
      <c r="X19" s="2086" t="s">
        <v>2033</v>
      </c>
      <c r="Y19" s="2148"/>
      <c r="Z19" s="2146">
        <v>62870</v>
      </c>
      <c r="AA19" s="214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7" t="s">
        <v>2112</v>
      </c>
      <c r="B21" s="2068"/>
      <c r="C21" s="2068"/>
      <c r="D21" s="2068"/>
      <c r="E21" s="2068"/>
      <c r="F21" s="2068"/>
      <c r="G21" s="2068"/>
      <c r="H21" s="2069"/>
      <c r="I21" s="2115" t="s">
        <v>786</v>
      </c>
      <c r="J21" s="2110"/>
      <c r="K21" s="2110"/>
      <c r="L21" s="2110"/>
      <c r="M21" s="2110"/>
      <c r="N21" s="2110"/>
      <c r="O21" s="2110"/>
      <c r="P21" s="2110"/>
      <c r="Q21" s="2110"/>
      <c r="R21" s="2110"/>
      <c r="S21" s="2116"/>
      <c r="T21" s="2095" t="s">
        <v>2098</v>
      </c>
      <c r="U21" s="2155"/>
      <c r="V21" s="2155"/>
      <c r="W21" s="2155"/>
      <c r="X21" s="2160" t="s">
        <v>2098</v>
      </c>
      <c r="Y21" s="2158"/>
      <c r="Z21" s="2158"/>
      <c r="AA21" s="2159"/>
    </row>
    <row r="22" spans="1:27" ht="13.5" customHeight="1" x14ac:dyDescent="0.2">
      <c r="A22" s="367" t="s">
        <v>628</v>
      </c>
      <c r="B22" s="280"/>
      <c r="C22" s="280"/>
      <c r="D22" s="280"/>
      <c r="E22" s="280"/>
      <c r="F22" s="280"/>
      <c r="G22" s="280"/>
      <c r="H22" s="281"/>
      <c r="I22" s="2117" t="s">
        <v>1804</v>
      </c>
      <c r="J22" s="2118"/>
      <c r="K22" s="2118"/>
      <c r="L22" s="2118"/>
      <c r="M22" s="2118"/>
      <c r="N22" s="2118"/>
      <c r="O22" s="2118"/>
      <c r="P22" s="2118"/>
      <c r="Q22" s="2118"/>
      <c r="R22" s="2118"/>
      <c r="S22" s="2119"/>
      <c r="T22" s="365" t="s">
        <v>2029</v>
      </c>
      <c r="U22" s="272"/>
      <c r="V22" s="343"/>
      <c r="W22" s="272"/>
      <c r="X22" s="1974" t="s">
        <v>1631</v>
      </c>
      <c r="Z22" s="200"/>
      <c r="AA22" s="201"/>
    </row>
    <row r="23" spans="1:27" ht="13.5" customHeight="1" x14ac:dyDescent="0.2">
      <c r="A23" s="2112" t="s">
        <v>2113</v>
      </c>
      <c r="B23" s="2113"/>
      <c r="C23" s="2113"/>
      <c r="D23" s="2113"/>
      <c r="E23" s="2113"/>
      <c r="F23" s="2113"/>
      <c r="G23" s="2113"/>
      <c r="H23" s="2114"/>
      <c r="T23" s="2095" t="s">
        <v>2099</v>
      </c>
      <c r="U23" s="2155"/>
      <c r="V23" s="2155"/>
      <c r="W23" s="2155"/>
      <c r="X23" s="2157">
        <v>42736</v>
      </c>
      <c r="Y23" s="2158"/>
      <c r="Z23" s="2158"/>
      <c r="AA23" s="2159"/>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7">
        <v>62872</v>
      </c>
      <c r="B25" s="2068"/>
      <c r="C25" s="2068"/>
      <c r="D25" s="2068"/>
      <c r="E25" s="2068"/>
      <c r="F25" s="2068"/>
      <c r="G25" s="2068"/>
      <c r="H25" s="2069"/>
      <c r="I25" s="660"/>
      <c r="J25" s="204"/>
      <c r="K25" s="204"/>
      <c r="L25" s="204"/>
      <c r="M25" s="204"/>
      <c r="N25" s="204"/>
      <c r="O25" s="204"/>
      <c r="P25" s="204"/>
      <c r="Q25" s="204"/>
      <c r="R25" s="204"/>
      <c r="S25" s="205"/>
      <c r="T25" s="2152" t="s">
        <v>2100</v>
      </c>
      <c r="U25" s="2153"/>
      <c r="V25" s="2153"/>
      <c r="W25" s="2153"/>
      <c r="X25" s="2153"/>
      <c r="Y25" s="2153"/>
      <c r="Z25" s="2153"/>
      <c r="AA25" s="21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8" t="s">
        <v>2006</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68"/>
      <c r="R35" s="2068"/>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5" t="s">
        <v>2143</v>
      </c>
      <c r="B38" s="2096"/>
      <c r="C38" s="2096"/>
      <c r="D38" s="2096"/>
      <c r="E38" s="2096"/>
      <c r="F38" s="2068"/>
      <c r="G38" s="2068"/>
      <c r="H38" s="2069"/>
      <c r="I38" s="2090"/>
      <c r="J38" s="2091"/>
      <c r="K38" s="2091"/>
      <c r="L38" s="2091"/>
      <c r="M38" s="2091"/>
      <c r="N38" s="2091"/>
      <c r="O38" s="2091"/>
      <c r="P38" s="2071"/>
      <c r="Q38" s="2071"/>
      <c r="R38" s="2071"/>
      <c r="S38" s="2072"/>
      <c r="T38" s="2070" t="s">
        <v>2101</v>
      </c>
      <c r="U38" s="2091"/>
      <c r="V38" s="2091"/>
      <c r="W38" s="2091"/>
      <c r="X38" s="2071"/>
      <c r="Y38" s="2071"/>
      <c r="Z38" s="2071"/>
      <c r="AA38" s="2072"/>
    </row>
    <row r="39" spans="1:27" ht="12" customHeight="1" x14ac:dyDescent="0.2">
      <c r="A39" s="2073" t="s">
        <v>628</v>
      </c>
      <c r="B39" s="2074"/>
      <c r="C39" s="343"/>
      <c r="D39" s="340"/>
      <c r="E39" s="340"/>
      <c r="F39" s="350"/>
      <c r="G39" s="340"/>
      <c r="H39" s="277"/>
      <c r="I39" s="2073" t="s">
        <v>628</v>
      </c>
      <c r="J39" s="2074"/>
      <c r="K39" s="2074"/>
      <c r="L39" s="2074"/>
      <c r="M39" s="2074"/>
      <c r="N39" s="337"/>
      <c r="O39" s="343"/>
      <c r="P39" s="343"/>
      <c r="Q39" s="349"/>
      <c r="R39" s="343"/>
      <c r="S39" s="277"/>
      <c r="T39" s="343" t="s">
        <v>628</v>
      </c>
      <c r="U39" s="272"/>
      <c r="V39" s="343"/>
      <c r="W39" s="271"/>
      <c r="X39" s="349"/>
      <c r="Y39" s="200"/>
      <c r="Z39" s="200"/>
      <c r="AA39" s="201"/>
    </row>
    <row r="40" spans="1:27" ht="13.5" customHeight="1" x14ac:dyDescent="0.2">
      <c r="A40" s="2081" t="s">
        <v>2113</v>
      </c>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9" t="s">
        <v>2114</v>
      </c>
      <c r="B42" s="2068"/>
      <c r="C42" s="2069"/>
      <c r="D42" s="2086" t="s">
        <v>2115</v>
      </c>
      <c r="E42" s="2068"/>
      <c r="F42" s="2068"/>
      <c r="G42" s="2068"/>
      <c r="H42" s="2069"/>
      <c r="I42" s="2070"/>
      <c r="J42" s="2071"/>
      <c r="K42" s="2071"/>
      <c r="L42" s="2071"/>
      <c r="M42" s="2071"/>
      <c r="N42" s="2071"/>
      <c r="O42" s="2072"/>
      <c r="P42" s="2097"/>
      <c r="Q42" s="2071"/>
      <c r="R42" s="2071"/>
      <c r="S42" s="2072"/>
      <c r="T42" s="2070"/>
      <c r="U42" s="2071"/>
      <c r="V42" s="2071"/>
      <c r="W42" s="2072"/>
      <c r="X42" s="2097"/>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9"/>
      <c r="C4" s="2178" t="s">
        <v>497</v>
      </c>
      <c r="D4" s="2179"/>
      <c r="E4" s="2179"/>
      <c r="F4" s="2179"/>
      <c r="G4" s="2179"/>
      <c r="H4" s="2179"/>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3" t="s">
        <v>2040</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8"/>
      <c r="G51" s="1783" t="s">
        <v>1863</v>
      </c>
      <c r="H51" s="2032">
        <v>36161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0" t="s">
        <v>2102</v>
      </c>
      <c r="C55" s="2181"/>
      <c r="D55" s="2181"/>
      <c r="E55" s="2181"/>
      <c r="F55" s="2181"/>
      <c r="G55" s="2181"/>
      <c r="H55" s="2182"/>
      <c r="I55" s="3"/>
    </row>
    <row r="56" spans="1:9" s="33" customFormat="1" x14ac:dyDescent="0.2">
      <c r="A56" s="1792"/>
      <c r="B56" s="2183"/>
      <c r="C56" s="2184"/>
      <c r="D56" s="2184"/>
      <c r="E56" s="2184"/>
      <c r="F56" s="2184"/>
      <c r="G56" s="2184"/>
      <c r="H56" s="2185"/>
      <c r="I56" s="3"/>
    </row>
    <row r="57" spans="1:9" s="33" customFormat="1" x14ac:dyDescent="0.2">
      <c r="A57" s="1792"/>
      <c r="B57" s="2183"/>
      <c r="C57" s="2184"/>
      <c r="D57" s="2184"/>
      <c r="E57" s="2184"/>
      <c r="F57" s="2184"/>
      <c r="G57" s="2184"/>
      <c r="H57" s="2185"/>
      <c r="I57" s="3"/>
    </row>
    <row r="58" spans="1:9" s="33" customFormat="1" x14ac:dyDescent="0.2">
      <c r="A58" s="1792"/>
      <c r="B58" s="2183"/>
      <c r="C58" s="2184"/>
      <c r="D58" s="2184"/>
      <c r="E58" s="2184"/>
      <c r="F58" s="2184"/>
      <c r="G58" s="2184"/>
      <c r="H58" s="2185"/>
      <c r="I58" s="3"/>
    </row>
    <row r="59" spans="1:9" s="33" customFormat="1" x14ac:dyDescent="0.2">
      <c r="A59" s="1792"/>
      <c r="B59" s="2183"/>
      <c r="C59" s="2184"/>
      <c r="D59" s="2184"/>
      <c r="E59" s="2184"/>
      <c r="F59" s="2184"/>
      <c r="G59" s="2184"/>
      <c r="H59" s="2185"/>
      <c r="I59" s="3"/>
    </row>
    <row r="60" spans="1:9" s="33" customFormat="1" x14ac:dyDescent="0.2">
      <c r="A60" s="1792"/>
      <c r="B60" s="2183"/>
      <c r="C60" s="2184"/>
      <c r="D60" s="2184"/>
      <c r="E60" s="2184"/>
      <c r="F60" s="2184"/>
      <c r="G60" s="2184"/>
      <c r="H60" s="2185"/>
      <c r="I60" s="3"/>
    </row>
    <row r="61" spans="1:9" s="33" customFormat="1" x14ac:dyDescent="0.2">
      <c r="A61" s="1792"/>
      <c r="B61" s="2183"/>
      <c r="C61" s="2184"/>
      <c r="D61" s="2184"/>
      <c r="E61" s="2184"/>
      <c r="F61" s="2184"/>
      <c r="G61" s="2184"/>
      <c r="H61" s="2185"/>
      <c r="I61" s="3"/>
    </row>
    <row r="62" spans="1:9" s="33" customFormat="1" x14ac:dyDescent="0.2">
      <c r="A62" s="1792"/>
      <c r="B62" s="2183"/>
      <c r="C62" s="2184"/>
      <c r="D62" s="2184"/>
      <c r="E62" s="2184"/>
      <c r="F62" s="2184"/>
      <c r="G62" s="2184"/>
      <c r="H62" s="2185"/>
      <c r="I62" s="3"/>
    </row>
    <row r="63" spans="1:9" s="33" customFormat="1" x14ac:dyDescent="0.2">
      <c r="A63" s="1792"/>
      <c r="B63" s="2183"/>
      <c r="C63" s="2184"/>
      <c r="D63" s="2184"/>
      <c r="E63" s="2184"/>
      <c r="F63" s="2184"/>
      <c r="G63" s="2184"/>
      <c r="H63" s="2185"/>
      <c r="I63" s="3"/>
    </row>
    <row r="64" spans="1:9" s="33" customFormat="1" x14ac:dyDescent="0.2">
      <c r="A64" s="1792"/>
      <c r="B64" s="2183"/>
      <c r="C64" s="2184"/>
      <c r="D64" s="2184"/>
      <c r="E64" s="2184"/>
      <c r="F64" s="2184"/>
      <c r="G64" s="2184"/>
      <c r="H64" s="2185"/>
      <c r="I64" s="3"/>
    </row>
    <row r="65" spans="1:9" s="33" customFormat="1" ht="9" customHeight="1" x14ac:dyDescent="0.2">
      <c r="A65" s="1793"/>
      <c r="B65" s="2186"/>
      <c r="C65" s="2187"/>
      <c r="D65" s="2187"/>
      <c r="E65" s="2187"/>
      <c r="F65" s="2187"/>
      <c r="G65" s="2187"/>
      <c r="H65" s="218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2" t="s">
        <v>1633</v>
      </c>
      <c r="B81" s="2192"/>
      <c r="C81" s="2192"/>
      <c r="D81" s="219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61"/>
      <c r="C110" s="2162"/>
      <c r="D110" s="2162"/>
      <c r="E110" s="2162"/>
      <c r="F110" s="2162"/>
      <c r="G110" s="2162"/>
      <c r="H110" s="216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4" t="s">
        <v>2094</v>
      </c>
      <c r="D112" s="2164"/>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5" t="s">
        <v>1646</v>
      </c>
      <c r="D115" s="2166"/>
      <c r="E115" s="2167"/>
      <c r="F115" s="2167"/>
      <c r="G115" s="2167"/>
      <c r="H115" s="2167"/>
      <c r="I115" s="1535"/>
    </row>
    <row r="116" spans="1:9" s="33" customFormat="1" ht="24" customHeight="1" x14ac:dyDescent="0.2">
      <c r="A116" s="1578"/>
      <c r="B116" s="1578"/>
      <c r="C116" s="1578"/>
      <c r="D116" s="1432"/>
      <c r="E116" s="1594"/>
      <c r="F116" s="2064">
        <v>42603</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17643390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1.70603E-2</v>
      </c>
      <c r="E10" s="100" t="s">
        <v>1186</v>
      </c>
      <c r="F10" s="472">
        <v>2.787E-3</v>
      </c>
      <c r="G10" s="100" t="s">
        <v>1186</v>
      </c>
      <c r="H10" s="472">
        <v>1.4400999999999999E-3</v>
      </c>
      <c r="I10" s="100" t="s">
        <v>1187</v>
      </c>
      <c r="J10" s="473">
        <f>ROUND(D10+F10+H10,5)</f>
        <v>2.129E-2</v>
      </c>
      <c r="K10" s="93"/>
      <c r="L10" s="472">
        <v>3.1829999999999998E-4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1751178</v>
      </c>
      <c r="E16" s="100"/>
      <c r="F16" s="82">
        <f>SUM('Acct Summary 7-8'!C17,'Acct Summary 7-8'!D17,'Acct Summary 7-8'!F17)</f>
        <v>1805578</v>
      </c>
      <c r="G16" s="100"/>
      <c r="H16" s="82">
        <f>SUM(D16-F16)</f>
        <v>-54400</v>
      </c>
      <c r="I16" s="93"/>
      <c r="J16" s="82">
        <f>SUM('Acct Summary 7-8'!C81,'Acct Summary 7-8'!D81,'Acct Summary 7-8'!F81,'Acct Summary 7-8'!I81)</f>
        <v>1949689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2093</v>
      </c>
      <c r="C31" s="406" t="s">
        <v>689</v>
      </c>
      <c r="D31" s="63" t="s">
        <v>1262</v>
      </c>
      <c r="E31" s="93"/>
      <c r="F31" s="93"/>
      <c r="G31" s="101"/>
      <c r="H31" s="253">
        <f>IF(B31="X",(J7*0.069),IF(B32="X",(J7*0.138),"Enter x in a.or b."))</f>
        <v>1217393.9100000001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72340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Opdyke-Belle-Rive CCSD 5</v>
      </c>
      <c r="E7" s="136"/>
      <c r="G7" s="137"/>
      <c r="H7" s="138"/>
      <c r="I7" s="138"/>
      <c r="J7" s="138"/>
      <c r="K7" s="138"/>
      <c r="L7"/>
      <c r="M7"/>
      <c r="N7"/>
      <c r="O7"/>
      <c r="P7"/>
    </row>
    <row r="8" spans="1:18" ht="12.75" x14ac:dyDescent="0.2">
      <c r="A8"/>
      <c r="B8"/>
      <c r="C8" s="134" t="s">
        <v>1341</v>
      </c>
      <c r="D8" s="139">
        <f>COVER!A13</f>
        <v>13041005004</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1949689</v>
      </c>
      <c r="I12" s="1162"/>
      <c r="J12" s="1162"/>
      <c r="K12" s="1163">
        <f>TRUNC((H12/H13*100000),5)/100000</f>
        <v>1.1133585506000001</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1751178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1805578</v>
      </c>
      <c r="I17" s="1162"/>
      <c r="J17" s="1168"/>
      <c r="K17" s="1163">
        <f>TRUNC((H17/H18*100000),5)/100000</f>
        <v>1.0310648032</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1751178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32.620794099999998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1949793</v>
      </c>
      <c r="I24" s="684"/>
      <c r="J24" s="684"/>
      <c r="K24" s="1172">
        <f>TRUNC(((H24/H25*100000)/100000),2)</f>
        <v>388.75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5015.4944400000004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319283.60713999998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72340</v>
      </c>
      <c r="I32" s="1170"/>
      <c r="J32" s="1170"/>
      <c r="K32" s="1172">
        <f>TRUNC(100-((((H32/H33*100))*100)/100),2)</f>
        <v>94.05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1217393.9100000001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708391</v>
      </c>
      <c r="D4" s="412">
        <v>1070126</v>
      </c>
      <c r="E4" s="412"/>
      <c r="F4" s="412">
        <v>142524</v>
      </c>
      <c r="G4" s="412">
        <v>34345</v>
      </c>
      <c r="H4" s="412">
        <v>395</v>
      </c>
      <c r="I4" s="412">
        <v>28752</v>
      </c>
      <c r="J4" s="436">
        <v>34620</v>
      </c>
      <c r="K4" s="412"/>
      <c r="L4" s="412">
        <v>23346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708391</v>
      </c>
      <c r="D13" s="689">
        <f t="shared" ref="D13:L13" si="0">SUM(D4:D12)</f>
        <v>1070126</v>
      </c>
      <c r="E13" s="689">
        <f t="shared" si="0"/>
        <v>0</v>
      </c>
      <c r="F13" s="689">
        <f t="shared" si="0"/>
        <v>142524</v>
      </c>
      <c r="G13" s="689">
        <f t="shared" si="0"/>
        <v>34345</v>
      </c>
      <c r="H13" s="689">
        <f t="shared" si="0"/>
        <v>395</v>
      </c>
      <c r="I13" s="689">
        <f t="shared" si="0"/>
        <v>28752</v>
      </c>
      <c r="J13" s="689">
        <f t="shared" si="0"/>
        <v>34620</v>
      </c>
      <c r="K13" s="689">
        <f t="shared" si="0"/>
        <v>0</v>
      </c>
      <c r="L13" s="689">
        <f t="shared" si="0"/>
        <v>23346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18847</v>
      </c>
      <c r="N16" s="719"/>
    </row>
    <row r="17" spans="1:14" s="704" customFormat="1" ht="12.75" customHeight="1" x14ac:dyDescent="0.2">
      <c r="A17" s="718" t="s">
        <v>1751</v>
      </c>
      <c r="B17" s="542">
        <v>230</v>
      </c>
      <c r="C17" s="507"/>
      <c r="D17" s="507"/>
      <c r="E17" s="507"/>
      <c r="F17" s="507"/>
      <c r="G17" s="507"/>
      <c r="H17" s="507"/>
      <c r="I17" s="507"/>
      <c r="J17" s="507"/>
      <c r="K17" s="507"/>
      <c r="L17" s="507"/>
      <c r="M17" s="436">
        <v>1497022</v>
      </c>
      <c r="N17" s="719"/>
    </row>
    <row r="18" spans="1:14" s="704" customFormat="1" ht="12.75" customHeight="1" x14ac:dyDescent="0.2">
      <c r="A18" s="718" t="s">
        <v>1752</v>
      </c>
      <c r="B18" s="542">
        <v>240</v>
      </c>
      <c r="C18" s="507"/>
      <c r="D18" s="507"/>
      <c r="E18" s="507"/>
      <c r="F18" s="507"/>
      <c r="G18" s="507"/>
      <c r="H18" s="507"/>
      <c r="I18" s="507"/>
      <c r="J18" s="507"/>
      <c r="K18" s="507"/>
      <c r="L18" s="507"/>
      <c r="M18" s="436">
        <v>72065</v>
      </c>
      <c r="N18" s="719"/>
    </row>
    <row r="19" spans="1:14" s="704" customFormat="1" ht="12.75" customHeight="1" x14ac:dyDescent="0.2">
      <c r="A19" s="718" t="s">
        <v>1753</v>
      </c>
      <c r="B19" s="542">
        <v>250</v>
      </c>
      <c r="C19" s="507"/>
      <c r="D19" s="507"/>
      <c r="E19" s="507"/>
      <c r="F19" s="507"/>
      <c r="G19" s="507"/>
      <c r="H19" s="507"/>
      <c r="I19" s="507"/>
      <c r="J19" s="507"/>
      <c r="K19" s="507"/>
      <c r="L19" s="507"/>
      <c r="M19" s="436">
        <v>1052724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72340</v>
      </c>
    </row>
    <row r="23" spans="1:14" ht="13.5" customHeight="1" thickBot="1" x14ac:dyDescent="0.25">
      <c r="A23" s="464" t="s">
        <v>748</v>
      </c>
      <c r="B23" s="724"/>
      <c r="C23" s="433"/>
      <c r="D23" s="433"/>
      <c r="E23" s="433"/>
      <c r="F23" s="433"/>
      <c r="G23" s="433"/>
      <c r="H23" s="433"/>
      <c r="I23" s="433"/>
      <c r="J23" s="433"/>
      <c r="K23" s="433"/>
      <c r="L23" s="433"/>
      <c r="M23" s="693">
        <f>SUM(M15:M22)</f>
        <v>2640658</v>
      </c>
      <c r="N23" s="693">
        <f>SUM(N21:N22)</f>
        <v>72340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104</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23346</v>
      </c>
      <c r="M33" s="433"/>
      <c r="N33" s="482"/>
    </row>
    <row r="34" spans="1:14" ht="13.5" customHeight="1" thickBot="1" x14ac:dyDescent="0.25">
      <c r="A34" s="1076" t="s">
        <v>759</v>
      </c>
      <c r="B34" s="725"/>
      <c r="C34" s="1099">
        <f>SUM(C25:C33)</f>
        <v>104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23346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72340</v>
      </c>
    </row>
    <row r="37" spans="1:14" ht="13.5" thickBot="1" x14ac:dyDescent="0.25">
      <c r="A37" s="464" t="s">
        <v>758</v>
      </c>
      <c r="B37" s="724"/>
      <c r="C37" s="507"/>
      <c r="D37" s="507"/>
      <c r="E37" s="507"/>
      <c r="F37" s="507"/>
      <c r="G37" s="507"/>
      <c r="H37" s="507"/>
      <c r="I37" s="507"/>
      <c r="J37" s="507"/>
      <c r="K37" s="507"/>
      <c r="L37" s="514"/>
      <c r="M37" s="433"/>
      <c r="N37" s="693">
        <f>SUM(N36:N36)</f>
        <v>72340</v>
      </c>
    </row>
    <row r="38" spans="1:14" customFormat="1" ht="13.5" customHeight="1" thickTop="1" x14ac:dyDescent="0.2">
      <c r="A38" s="628" t="s">
        <v>496</v>
      </c>
      <c r="B38" s="542">
        <v>714</v>
      </c>
      <c r="C38" s="727"/>
      <c r="D38" s="727"/>
      <c r="E38" s="727"/>
      <c r="F38" s="727"/>
      <c r="G38" s="727">
        <v>13237</v>
      </c>
      <c r="H38" s="727"/>
      <c r="I38" s="727"/>
      <c r="J38" s="726"/>
      <c r="K38" s="727"/>
      <c r="L38" s="1100"/>
      <c r="M38" s="694"/>
      <c r="N38" s="694"/>
    </row>
    <row r="39" spans="1:14" customFormat="1" ht="13.5" customHeight="1" x14ac:dyDescent="0.2">
      <c r="A39" s="628" t="s">
        <v>405</v>
      </c>
      <c r="B39" s="542">
        <v>730</v>
      </c>
      <c r="C39" s="727">
        <v>708287</v>
      </c>
      <c r="D39" s="727">
        <v>1070126</v>
      </c>
      <c r="E39" s="727"/>
      <c r="F39" s="727">
        <v>142524</v>
      </c>
      <c r="G39" s="727">
        <v>21108</v>
      </c>
      <c r="H39" s="727">
        <v>395</v>
      </c>
      <c r="I39" s="727">
        <v>28752</v>
      </c>
      <c r="J39" s="726">
        <v>34620</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2640658</v>
      </c>
      <c r="N40" s="694"/>
    </row>
    <row r="41" spans="1:14" ht="13.5" customHeight="1" thickBot="1" x14ac:dyDescent="0.25">
      <c r="A41" s="464" t="s">
        <v>760</v>
      </c>
      <c r="B41" s="455"/>
      <c r="C41" s="485">
        <f>(SUM(C34,C37,C38,C39))</f>
        <v>708391</v>
      </c>
      <c r="D41" s="485">
        <f t="shared" ref="D41:L41" si="2">SUM(D34,D37,D38:D39)</f>
        <v>1070126</v>
      </c>
      <c r="E41" s="485">
        <f t="shared" si="2"/>
        <v>0</v>
      </c>
      <c r="F41" s="485">
        <f t="shared" si="2"/>
        <v>142524</v>
      </c>
      <c r="G41" s="485">
        <f t="shared" si="2"/>
        <v>34345</v>
      </c>
      <c r="H41" s="485">
        <f t="shared" si="2"/>
        <v>395</v>
      </c>
      <c r="I41" s="485">
        <f t="shared" si="2"/>
        <v>28752</v>
      </c>
      <c r="J41" s="485">
        <f t="shared" si="2"/>
        <v>34620</v>
      </c>
      <c r="K41" s="485">
        <f t="shared" si="2"/>
        <v>0</v>
      </c>
      <c r="L41" s="485">
        <f t="shared" si="2"/>
        <v>23346</v>
      </c>
      <c r="M41" s="485">
        <f>SUM(M40)</f>
        <v>2640658</v>
      </c>
      <c r="N41" s="485">
        <f>SUM(N37)</f>
        <v>72340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426746</v>
      </c>
      <c r="D4" s="695">
        <f>'Revenues 9-14'!D109</f>
        <v>51646</v>
      </c>
      <c r="E4" s="695">
        <f>'Revenues 9-14'!E109</f>
        <v>0</v>
      </c>
      <c r="F4" s="695">
        <f>'Revenues 9-14'!F109</f>
        <v>23949</v>
      </c>
      <c r="G4" s="695">
        <f>'Revenues 9-14'!G109</f>
        <v>81029</v>
      </c>
      <c r="H4" s="695">
        <f>'Revenues 9-14'!H109</f>
        <v>2</v>
      </c>
      <c r="I4" s="695">
        <f>'Revenues 9-14'!I109</f>
        <v>7004</v>
      </c>
      <c r="J4" s="695">
        <f>'Revenues 9-14'!J109</f>
        <v>32383</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867399</v>
      </c>
      <c r="D6" s="696">
        <f>'Revenues 9-14'!D173</f>
        <v>0</v>
      </c>
      <c r="E6" s="696">
        <f>'Revenues 9-14'!E173</f>
        <v>0</v>
      </c>
      <c r="F6" s="696">
        <f>'Revenues 9-14'!F173</f>
        <v>78493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295941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1590086</v>
      </c>
      <c r="D8" s="485">
        <f t="shared" ref="D8:K8" si="0">SUM(D4:D7)</f>
        <v>51646</v>
      </c>
      <c r="E8" s="485">
        <f t="shared" si="0"/>
        <v>0</v>
      </c>
      <c r="F8" s="485">
        <f t="shared" si="0"/>
        <v>102442</v>
      </c>
      <c r="G8" s="485">
        <f t="shared" si="0"/>
        <v>81029</v>
      </c>
      <c r="H8" s="485">
        <f t="shared" si="0"/>
        <v>2</v>
      </c>
      <c r="I8" s="485">
        <f t="shared" si="0"/>
        <v>7004</v>
      </c>
      <c r="J8" s="485">
        <f t="shared" si="0"/>
        <v>32383</v>
      </c>
      <c r="K8" s="485">
        <f t="shared" si="0"/>
        <v>0</v>
      </c>
      <c r="L8" s="39"/>
    </row>
    <row r="9" spans="1:13" ht="15" thickTop="1" x14ac:dyDescent="0.2">
      <c r="A9" s="1019" t="s">
        <v>348</v>
      </c>
      <c r="B9" s="456">
        <v>3998</v>
      </c>
      <c r="C9" s="418">
        <v>372585</v>
      </c>
      <c r="D9" s="489"/>
      <c r="E9" s="418"/>
      <c r="F9" s="418"/>
      <c r="G9" s="700"/>
      <c r="H9" s="418"/>
      <c r="I9" s="494" t="s">
        <v>1390</v>
      </c>
      <c r="J9" s="435"/>
      <c r="K9" s="418"/>
      <c r="L9" s="39"/>
    </row>
    <row r="10" spans="1:13" s="48" customFormat="1" ht="13.5" thickBot="1" x14ac:dyDescent="0.25">
      <c r="A10" s="464" t="s">
        <v>1394</v>
      </c>
      <c r="B10" s="457"/>
      <c r="C10" s="485">
        <f>SUM(C8:C9)</f>
        <v>1962671</v>
      </c>
      <c r="D10" s="485">
        <f t="shared" ref="D10:K10" si="1">SUM(D8:D9)</f>
        <v>51646</v>
      </c>
      <c r="E10" s="485">
        <f t="shared" si="1"/>
        <v>0</v>
      </c>
      <c r="F10" s="485">
        <f t="shared" si="1"/>
        <v>102442</v>
      </c>
      <c r="G10" s="485">
        <f t="shared" si="1"/>
        <v>81029</v>
      </c>
      <c r="H10" s="485">
        <f t="shared" si="1"/>
        <v>2</v>
      </c>
      <c r="I10" s="485">
        <f t="shared" si="1"/>
        <v>7004</v>
      </c>
      <c r="J10" s="485">
        <f t="shared" si="1"/>
        <v>32383</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958929</v>
      </c>
      <c r="D12" s="498" t="s">
        <v>1390</v>
      </c>
      <c r="E12" s="433" t="s">
        <v>1390</v>
      </c>
      <c r="F12" s="433" t="s">
        <v>1390</v>
      </c>
      <c r="G12" s="695">
        <f>'Expenditures 15-22'!K223</f>
        <v>30276</v>
      </c>
      <c r="H12" s="431"/>
      <c r="I12" s="433" t="s">
        <v>1390</v>
      </c>
      <c r="J12" s="433" t="s">
        <v>1390</v>
      </c>
      <c r="K12" s="431" t="s">
        <v>1390</v>
      </c>
      <c r="L12" s="39"/>
    </row>
    <row r="13" spans="1:13" x14ac:dyDescent="0.2">
      <c r="A13" s="734" t="s">
        <v>536</v>
      </c>
      <c r="B13" s="294">
        <v>2000</v>
      </c>
      <c r="C13" s="696">
        <f>'Expenditures 15-22'!K74</f>
        <v>575416</v>
      </c>
      <c r="D13" s="696">
        <f>'Expenditures 15-22'!K129</f>
        <v>18602</v>
      </c>
      <c r="E13" s="482" t="s">
        <v>1390</v>
      </c>
      <c r="F13" s="696">
        <f>'Expenditures 15-22'!K178</f>
        <v>191568</v>
      </c>
      <c r="G13" s="696">
        <f>'Expenditures 15-22'!K273</f>
        <v>36505</v>
      </c>
      <c r="H13" s="696">
        <f>'Expenditures 15-22'!K296</f>
        <v>0</v>
      </c>
      <c r="I13" s="433" t="s">
        <v>1390</v>
      </c>
      <c r="J13" s="749">
        <f>'Expenditures 15-22'!K323</f>
        <v>11338</v>
      </c>
      <c r="K13" s="701">
        <f>'Expenditures 15-22'!K341</f>
        <v>0</v>
      </c>
      <c r="L13" s="39"/>
    </row>
    <row r="14" spans="1:13" x14ac:dyDescent="0.2">
      <c r="A14" s="734" t="s">
        <v>528</v>
      </c>
      <c r="B14" s="294">
        <v>3000</v>
      </c>
      <c r="C14" s="696">
        <f>'Expenditures 15-22'!K75</f>
        <v>5902</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40047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15114</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1580294</v>
      </c>
      <c r="D17" s="485">
        <f t="shared" si="2"/>
        <v>18602</v>
      </c>
      <c r="E17" s="485">
        <f t="shared" si="2"/>
        <v>0</v>
      </c>
      <c r="F17" s="485">
        <f t="shared" si="2"/>
        <v>206682</v>
      </c>
      <c r="G17" s="485">
        <f t="shared" si="2"/>
        <v>66781</v>
      </c>
      <c r="H17" s="485">
        <f t="shared" si="2"/>
        <v>0</v>
      </c>
      <c r="I17" s="433"/>
      <c r="J17" s="485">
        <f>SUM(J12:J16)</f>
        <v>11338</v>
      </c>
      <c r="K17" s="485">
        <f>SUM(K12:K16)</f>
        <v>0</v>
      </c>
      <c r="L17" s="39"/>
    </row>
    <row r="18" spans="1:12" ht="15" customHeight="1" thickTop="1" x14ac:dyDescent="0.2">
      <c r="A18" s="1020" t="s">
        <v>1322</v>
      </c>
      <c r="B18" s="259">
        <v>4180</v>
      </c>
      <c r="C18" s="695">
        <f t="shared" ref="C18:H18" si="3">C9</f>
        <v>372585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1952879</v>
      </c>
      <c r="D19" s="485">
        <f t="shared" si="4"/>
        <v>18602</v>
      </c>
      <c r="E19" s="485">
        <f t="shared" si="4"/>
        <v>0</v>
      </c>
      <c r="F19" s="485">
        <f t="shared" si="4"/>
        <v>206682</v>
      </c>
      <c r="G19" s="485">
        <f t="shared" si="4"/>
        <v>66781</v>
      </c>
      <c r="H19" s="485">
        <f t="shared" si="4"/>
        <v>0</v>
      </c>
      <c r="I19" s="433"/>
      <c r="J19" s="485">
        <f>SUM(J17:J18)</f>
        <v>11338</v>
      </c>
      <c r="K19" s="485">
        <f>SUM(K17:K18)</f>
        <v>0</v>
      </c>
      <c r="L19" s="39"/>
    </row>
    <row r="20" spans="1:12" ht="27" thickTop="1" thickBot="1" x14ac:dyDescent="0.25">
      <c r="A20" s="458" t="s">
        <v>1323</v>
      </c>
      <c r="B20" s="459"/>
      <c r="C20" s="1018">
        <f>C8-C17</f>
        <v>9792</v>
      </c>
      <c r="D20" s="1018">
        <f t="shared" ref="D20:K20" si="5">D8-D17</f>
        <v>33044</v>
      </c>
      <c r="E20" s="1018">
        <f t="shared" si="5"/>
        <v>0</v>
      </c>
      <c r="F20" s="1018">
        <f t="shared" si="5"/>
        <v>-104240</v>
      </c>
      <c r="G20" s="1018">
        <f t="shared" si="5"/>
        <v>14248</v>
      </c>
      <c r="H20" s="1018">
        <f t="shared" si="5"/>
        <v>2</v>
      </c>
      <c r="I20" s="1018">
        <f t="shared" si="5"/>
        <v>7004</v>
      </c>
      <c r="J20" s="1018">
        <f t="shared" si="5"/>
        <v>21045</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v>14455</v>
      </c>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v>72340</v>
      </c>
      <c r="G43" s="436"/>
      <c r="H43" s="436"/>
      <c r="I43" s="436"/>
      <c r="J43" s="436"/>
      <c r="K43" s="436"/>
      <c r="L43" s="504"/>
    </row>
    <row r="44" spans="1:12" s="704" customFormat="1" ht="13.5" customHeight="1" thickBot="1" x14ac:dyDescent="0.25">
      <c r="A44" s="728" t="s">
        <v>440</v>
      </c>
      <c r="B44" s="709"/>
      <c r="C44" s="692">
        <f>SUM(C24:C43)</f>
        <v>14455</v>
      </c>
      <c r="D44" s="692">
        <f t="shared" ref="D44:K44" si="6">SUM(D24:D43)</f>
        <v>0</v>
      </c>
      <c r="E44" s="692">
        <f t="shared" si="6"/>
        <v>0</v>
      </c>
      <c r="F44" s="692">
        <f t="shared" si="6"/>
        <v>72340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14455</v>
      </c>
      <c r="D77" s="444">
        <f t="shared" si="8"/>
        <v>0</v>
      </c>
      <c r="E77" s="444">
        <f t="shared" si="8"/>
        <v>0</v>
      </c>
      <c r="F77" s="444">
        <f t="shared" si="8"/>
        <v>72340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24247</v>
      </c>
      <c r="D78" s="443">
        <f t="shared" si="9"/>
        <v>33044</v>
      </c>
      <c r="E78" s="443">
        <f t="shared" si="9"/>
        <v>0</v>
      </c>
      <c r="F78" s="443">
        <f t="shared" si="9"/>
        <v>-31900</v>
      </c>
      <c r="G78" s="443">
        <f t="shared" si="9"/>
        <v>14248</v>
      </c>
      <c r="H78" s="443">
        <f t="shared" si="9"/>
        <v>2</v>
      </c>
      <c r="I78" s="443">
        <f t="shared" si="9"/>
        <v>7004</v>
      </c>
      <c r="J78" s="443">
        <f t="shared" si="9"/>
        <v>21045</v>
      </c>
      <c r="K78" s="443">
        <f t="shared" si="9"/>
        <v>0</v>
      </c>
      <c r="L78" s="505"/>
    </row>
    <row r="79" spans="1:12" ht="13.5" thickTop="1" x14ac:dyDescent="0.2">
      <c r="A79" s="820" t="s">
        <v>1930</v>
      </c>
      <c r="B79" s="460"/>
      <c r="C79" s="435">
        <v>684040</v>
      </c>
      <c r="D79" s="703">
        <v>1037082</v>
      </c>
      <c r="E79" s="703"/>
      <c r="F79" s="703">
        <v>174424</v>
      </c>
      <c r="G79" s="703">
        <v>20097</v>
      </c>
      <c r="H79" s="703">
        <v>393</v>
      </c>
      <c r="I79" s="703">
        <v>21748</v>
      </c>
      <c r="J79" s="703">
        <v>13575</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708287</v>
      </c>
      <c r="D81" s="485">
        <f>SUM(D78:D80)</f>
        <v>1070126</v>
      </c>
      <c r="E81" s="485">
        <f t="shared" ref="E81:K81" si="10">SUM(E78:E80)</f>
        <v>0</v>
      </c>
      <c r="F81" s="485">
        <f t="shared" si="10"/>
        <v>142524</v>
      </c>
      <c r="G81" s="485">
        <f t="shared" si="10"/>
        <v>34345</v>
      </c>
      <c r="H81" s="485">
        <f t="shared" si="10"/>
        <v>395</v>
      </c>
      <c r="I81" s="485">
        <f t="shared" si="10"/>
        <v>28752</v>
      </c>
      <c r="J81" s="485">
        <f t="shared" si="10"/>
        <v>34620</v>
      </c>
      <c r="K81" s="485">
        <f t="shared" si="10"/>
        <v>0</v>
      </c>
      <c r="L81" s="39"/>
    </row>
    <row r="82" spans="1:12" ht="0.75" customHeight="1" thickTop="1" thickBot="1" x14ac:dyDescent="0.25">
      <c r="A82" s="632" t="s">
        <v>406</v>
      </c>
      <c r="B82" s="630"/>
      <c r="C82" s="1136">
        <f>(C81-C79)</f>
        <v>24247</v>
      </c>
      <c r="D82" s="1136">
        <f t="shared" ref="D82:K82" si="11">(D81-D79)</f>
        <v>33044</v>
      </c>
      <c r="E82" s="1136">
        <f t="shared" si="11"/>
        <v>0</v>
      </c>
      <c r="F82" s="1136">
        <f t="shared" si="11"/>
        <v>-31900</v>
      </c>
      <c r="G82" s="1136">
        <f t="shared" si="11"/>
        <v>14248</v>
      </c>
      <c r="H82" s="1136">
        <f t="shared" si="11"/>
        <v>2</v>
      </c>
      <c r="I82" s="1136">
        <f t="shared" si="11"/>
        <v>7004</v>
      </c>
      <c r="J82" s="1136">
        <f t="shared" si="11"/>
        <v>21045</v>
      </c>
      <c r="K82" s="1136">
        <f t="shared" si="11"/>
        <v>0</v>
      </c>
    </row>
    <row r="83" spans="1:12" ht="14.25" hidden="1" thickTop="1" thickBot="1" x14ac:dyDescent="0.25">
      <c r="A83" s="729" t="s">
        <v>407</v>
      </c>
      <c r="B83" s="631"/>
      <c r="C83" s="1137">
        <f>C82/C81</f>
        <v>3.4233298083968786E-2</v>
      </c>
      <c r="D83" s="1137">
        <f t="shared" ref="D83:K83" si="12">D82/D81</f>
        <v>3.0878606818262523E-2</v>
      </c>
      <c r="E83" s="1137" t="e">
        <f t="shared" si="12"/>
        <v>#DIV/0!</v>
      </c>
      <c r="F83" s="1137">
        <f t="shared" si="12"/>
        <v>-0.22382195279391542</v>
      </c>
      <c r="G83" s="1137">
        <f t="shared" si="12"/>
        <v>0.41484932304556704</v>
      </c>
      <c r="H83" s="1137">
        <f t="shared" si="12"/>
        <v>5.0632911392405064E-3</v>
      </c>
      <c r="I83" s="1137">
        <f t="shared" si="12"/>
        <v>0.24360044518642182</v>
      </c>
      <c r="J83" s="1137">
        <f t="shared" si="12"/>
        <v>0.6078856152512998</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4"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1970</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283706</v>
      </c>
      <c r="D5" s="418">
        <v>47687</v>
      </c>
      <c r="E5" s="412"/>
      <c r="F5" s="806">
        <v>22882</v>
      </c>
      <c r="G5" s="412">
        <v>25130</v>
      </c>
      <c r="H5" s="412"/>
      <c r="I5" s="412">
        <v>6810</v>
      </c>
      <c r="J5" s="436">
        <v>31772</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3855</v>
      </c>
      <c r="D7" s="412"/>
      <c r="E7" s="433"/>
      <c r="F7" s="436"/>
      <c r="G7" s="436"/>
      <c r="H7" s="436"/>
      <c r="I7" s="433"/>
      <c r="J7" s="433"/>
      <c r="K7" s="433"/>
    </row>
    <row r="8" spans="1:12" x14ac:dyDescent="0.2">
      <c r="A8" s="913" t="s">
        <v>483</v>
      </c>
      <c r="B8" s="40">
        <v>1150</v>
      </c>
      <c r="C8" s="481"/>
      <c r="D8" s="481"/>
      <c r="E8" s="507"/>
      <c r="F8" s="507"/>
      <c r="G8" s="418">
        <v>34436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287561</v>
      </c>
      <c r="D12" s="484">
        <f t="shared" si="0"/>
        <v>47687</v>
      </c>
      <c r="E12" s="484">
        <f t="shared" si="0"/>
        <v>0</v>
      </c>
      <c r="F12" s="484">
        <f t="shared" si="0"/>
        <v>22882</v>
      </c>
      <c r="G12" s="484">
        <f t="shared" si="0"/>
        <v>59566</v>
      </c>
      <c r="H12" s="484">
        <f t="shared" si="0"/>
        <v>0</v>
      </c>
      <c r="I12" s="484">
        <f t="shared" si="0"/>
        <v>6810</v>
      </c>
      <c r="J12" s="484">
        <f t="shared" si="0"/>
        <v>31772</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4783</v>
      </c>
      <c r="D14" s="412">
        <v>793</v>
      </c>
      <c r="E14" s="412"/>
      <c r="F14" s="412">
        <v>381</v>
      </c>
      <c r="G14" s="412">
        <v>991</v>
      </c>
      <c r="H14" s="412"/>
      <c r="I14" s="412">
        <v>113</v>
      </c>
      <c r="J14" s="436">
        <v>528</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93111</v>
      </c>
      <c r="D16" s="412"/>
      <c r="E16" s="412"/>
      <c r="F16" s="412"/>
      <c r="G16" s="412">
        <v>20362</v>
      </c>
      <c r="H16" s="412"/>
      <c r="I16" s="412"/>
      <c r="J16" s="436"/>
      <c r="K16" s="412"/>
    </row>
    <row r="17" spans="1:11" ht="12.75" customHeight="1" x14ac:dyDescent="0.2">
      <c r="A17" s="913" t="s">
        <v>946</v>
      </c>
      <c r="B17" s="40">
        <v>1290</v>
      </c>
      <c r="C17" s="483">
        <v>7388</v>
      </c>
      <c r="D17" s="412"/>
      <c r="E17" s="412"/>
      <c r="F17" s="412"/>
      <c r="G17" s="412"/>
      <c r="H17" s="412"/>
      <c r="I17" s="412"/>
      <c r="J17" s="436"/>
      <c r="K17" s="412"/>
    </row>
    <row r="18" spans="1:11" ht="12.75" customHeight="1" thickBot="1" x14ac:dyDescent="0.25">
      <c r="A18" s="464" t="s">
        <v>636</v>
      </c>
      <c r="B18" s="457"/>
      <c r="C18" s="487">
        <f>SUM(C14:C17)</f>
        <v>105282</v>
      </c>
      <c r="D18" s="487">
        <f t="shared" ref="D18:K18" si="1">SUM(D14:D17)</f>
        <v>793</v>
      </c>
      <c r="E18" s="487">
        <f t="shared" si="1"/>
        <v>0</v>
      </c>
      <c r="F18" s="487">
        <f t="shared" si="1"/>
        <v>381</v>
      </c>
      <c r="G18" s="487">
        <f t="shared" si="1"/>
        <v>21353</v>
      </c>
      <c r="H18" s="487">
        <f t="shared" si="1"/>
        <v>0</v>
      </c>
      <c r="I18" s="487">
        <f t="shared" si="1"/>
        <v>113</v>
      </c>
      <c r="J18" s="487">
        <f t="shared" si="1"/>
        <v>528</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2054</v>
      </c>
      <c r="D65" s="412">
        <v>3166</v>
      </c>
      <c r="E65" s="412"/>
      <c r="F65" s="436">
        <v>448</v>
      </c>
      <c r="G65" s="412">
        <v>110</v>
      </c>
      <c r="H65" s="412">
        <v>2</v>
      </c>
      <c r="I65" s="412">
        <v>81</v>
      </c>
      <c r="J65" s="436">
        <v>83</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2054</v>
      </c>
      <c r="D67" s="485">
        <f t="shared" ref="D67:K67" si="2">SUM(D65:D66)</f>
        <v>3166</v>
      </c>
      <c r="E67" s="485">
        <f t="shared" si="2"/>
        <v>0</v>
      </c>
      <c r="F67" s="485">
        <f t="shared" si="2"/>
        <v>448</v>
      </c>
      <c r="G67" s="485">
        <f t="shared" si="2"/>
        <v>110</v>
      </c>
      <c r="H67" s="485">
        <f t="shared" si="2"/>
        <v>2</v>
      </c>
      <c r="I67" s="485">
        <f t="shared" si="2"/>
        <v>81</v>
      </c>
      <c r="J67" s="485">
        <f t="shared" si="2"/>
        <v>83</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740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740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3514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3388</v>
      </c>
      <c r="D79" s="412"/>
      <c r="E79" s="433"/>
      <c r="F79" s="433"/>
      <c r="G79" s="433"/>
      <c r="H79" s="433"/>
      <c r="I79" s="433"/>
      <c r="J79" s="433"/>
      <c r="K79" s="433"/>
    </row>
    <row r="80" spans="1:11" ht="12.75" customHeight="1" x14ac:dyDescent="0.2">
      <c r="A80" s="913" t="s">
        <v>650</v>
      </c>
      <c r="B80" s="40">
        <v>1730</v>
      </c>
      <c r="C80" s="483">
        <v>24</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6926</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485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485</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195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6666</v>
      </c>
      <c r="D98" s="412"/>
      <c r="E98" s="490"/>
      <c r="F98" s="412"/>
      <c r="G98" s="490"/>
      <c r="H98" s="490"/>
      <c r="I98" s="698"/>
      <c r="J98" s="490"/>
      <c r="K98" s="490"/>
    </row>
    <row r="99" spans="1:12" ht="12.75" customHeight="1" x14ac:dyDescent="0.2">
      <c r="A99" s="913" t="s">
        <v>982</v>
      </c>
      <c r="B99" s="40">
        <v>1950</v>
      </c>
      <c r="C99" s="491">
        <v>931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15906</v>
      </c>
      <c r="D107" s="412"/>
      <c r="E107" s="412"/>
      <c r="F107" s="412">
        <v>238</v>
      </c>
      <c r="G107" s="412"/>
      <c r="H107" s="412"/>
      <c r="I107" s="412"/>
      <c r="J107" s="436"/>
      <c r="K107" s="412"/>
    </row>
    <row r="108" spans="1:12" ht="12.75" customHeight="1" thickBot="1" x14ac:dyDescent="0.25">
      <c r="A108" s="464" t="s">
        <v>577</v>
      </c>
      <c r="B108" s="738"/>
      <c r="C108" s="484">
        <f>SUM(C95:C107)</f>
        <v>23698</v>
      </c>
      <c r="D108" s="484">
        <f t="shared" ref="D108:K108" si="3">SUM(D95:D107)</f>
        <v>0</v>
      </c>
      <c r="E108" s="484">
        <f t="shared" si="3"/>
        <v>0</v>
      </c>
      <c r="F108" s="484">
        <f t="shared" si="3"/>
        <v>238</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426746</v>
      </c>
      <c r="D109" s="493">
        <f t="shared" si="4"/>
        <v>51646</v>
      </c>
      <c r="E109" s="493">
        <f t="shared" si="4"/>
        <v>0</v>
      </c>
      <c r="F109" s="493">
        <f t="shared" si="4"/>
        <v>23949</v>
      </c>
      <c r="G109" s="493">
        <f t="shared" si="4"/>
        <v>81029</v>
      </c>
      <c r="H109" s="493">
        <f t="shared" si="4"/>
        <v>2</v>
      </c>
      <c r="I109" s="493">
        <f t="shared" si="4"/>
        <v>7004</v>
      </c>
      <c r="J109" s="493">
        <f t="shared" si="4"/>
        <v>32383</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773738</v>
      </c>
      <c r="D117" s="418"/>
      <c r="E117" s="412"/>
      <c r="F117" s="418"/>
      <c r="G117" s="418"/>
      <c r="H117" s="412"/>
      <c r="I117" s="433"/>
      <c r="J117" s="436"/>
      <c r="K117" s="412"/>
    </row>
    <row r="118" spans="1:11" ht="12.75" customHeight="1" x14ac:dyDescent="0.2">
      <c r="A118" s="477" t="s">
        <v>1758</v>
      </c>
      <c r="B118" s="262">
        <v>3002</v>
      </c>
      <c r="C118" s="483">
        <v>25023</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798761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26872</v>
      </c>
      <c r="D125" s="492"/>
      <c r="E125" s="433"/>
      <c r="F125" s="412"/>
      <c r="G125" s="433"/>
      <c r="H125" s="433"/>
      <c r="I125" s="433"/>
      <c r="J125" s="433"/>
      <c r="K125" s="433"/>
    </row>
    <row r="126" spans="1:11" ht="12.75" customHeight="1" x14ac:dyDescent="0.2">
      <c r="A126" s="913" t="s">
        <v>1035</v>
      </c>
      <c r="B126" s="262">
        <v>3110</v>
      </c>
      <c r="C126" s="483">
        <v>40893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67765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873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78058</v>
      </c>
      <c r="G151" s="436"/>
      <c r="H151" s="433"/>
      <c r="I151" s="433"/>
      <c r="J151" s="433"/>
      <c r="K151" s="433"/>
    </row>
    <row r="152" spans="1:11" ht="12.75" customHeight="1" x14ac:dyDescent="0.2">
      <c r="A152" s="913" t="s">
        <v>1247</v>
      </c>
      <c r="B152" s="262">
        <v>3510</v>
      </c>
      <c r="C152" s="483"/>
      <c r="D152" s="412"/>
      <c r="E152" s="492"/>
      <c r="F152" s="412">
        <v>435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78493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68638</v>
      </c>
      <c r="D172" s="924">
        <f t="shared" si="6"/>
        <v>0</v>
      </c>
      <c r="E172" s="924">
        <f t="shared" si="6"/>
        <v>0</v>
      </c>
      <c r="F172" s="924">
        <f t="shared" si="6"/>
        <v>78493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867399</v>
      </c>
      <c r="D173" s="493">
        <f>SUM(D121,D172)</f>
        <v>0</v>
      </c>
      <c r="E173" s="493">
        <f>SUM(E121,E172)</f>
        <v>0</v>
      </c>
      <c r="F173" s="493">
        <f t="shared" ref="F173:K173" si="7">SUM(F121,F172)</f>
        <v>78493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4" t="s">
        <v>1962</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1963</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11568</v>
      </c>
      <c r="D183" s="412"/>
      <c r="E183" s="433"/>
      <c r="F183" s="412"/>
      <c r="G183" s="412"/>
      <c r="H183" s="412"/>
      <c r="I183" s="433"/>
      <c r="J183" s="433"/>
      <c r="K183" s="412"/>
    </row>
    <row r="184" spans="1:11" ht="22.5" customHeight="1" thickBot="1" x14ac:dyDescent="0.25">
      <c r="A184" s="2230" t="s">
        <v>922</v>
      </c>
      <c r="B184" s="2231"/>
      <c r="C184" s="484">
        <f>SUM(C180:C183)</f>
        <v>11568</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1964</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56420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28493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23362</v>
      </c>
      <c r="D200" s="433"/>
      <c r="E200" s="492"/>
      <c r="F200" s="433"/>
      <c r="G200" s="512"/>
      <c r="H200" s="433"/>
      <c r="I200" s="433"/>
      <c r="J200" s="433"/>
      <c r="K200" s="433"/>
    </row>
    <row r="201" spans="1:11" ht="12.75" customHeight="1" thickBot="1" x14ac:dyDescent="0.25">
      <c r="A201" s="464" t="s">
        <v>647</v>
      </c>
      <c r="B201" s="457"/>
      <c r="C201" s="485">
        <f>SUM(C193:C200)</f>
        <v>108275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103968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103968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7851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7851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15192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6281</v>
      </c>
      <c r="D270" s="424"/>
      <c r="E270" s="433"/>
      <c r="F270" s="424"/>
      <c r="G270" s="424"/>
      <c r="H270" s="433"/>
      <c r="I270" s="433"/>
      <c r="J270" s="433"/>
      <c r="K270" s="433"/>
    </row>
    <row r="271" spans="1:11" ht="12.75" customHeight="1" thickTop="1" thickBot="1" x14ac:dyDescent="0.25">
      <c r="A271" s="913" t="s">
        <v>443</v>
      </c>
      <c r="B271" s="40">
        <v>4992</v>
      </c>
      <c r="C271" s="497">
        <v>42806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284373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295941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1590086</v>
      </c>
      <c r="D275" s="493">
        <f t="shared" si="12"/>
        <v>51646</v>
      </c>
      <c r="E275" s="493">
        <f t="shared" si="12"/>
        <v>0</v>
      </c>
      <c r="F275" s="493">
        <f t="shared" si="12"/>
        <v>102442</v>
      </c>
      <c r="G275" s="493">
        <f t="shared" si="12"/>
        <v>81029</v>
      </c>
      <c r="H275" s="493">
        <f t="shared" si="12"/>
        <v>2</v>
      </c>
      <c r="I275" s="493">
        <f t="shared" si="12"/>
        <v>7004</v>
      </c>
      <c r="J275" s="493">
        <f t="shared" si="12"/>
        <v>32383</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3"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6" t="s">
        <v>338</v>
      </c>
      <c r="B3" s="2237"/>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470791</v>
      </c>
      <c r="D5" s="412">
        <v>59795</v>
      </c>
      <c r="E5" s="412">
        <v>22511</v>
      </c>
      <c r="F5" s="412">
        <v>22019</v>
      </c>
      <c r="G5" s="412">
        <v>12114</v>
      </c>
      <c r="H5" s="412"/>
      <c r="I5" s="436"/>
      <c r="J5" s="436"/>
      <c r="K5" s="414">
        <f>SUM(C5:J5)</f>
        <v>587230</v>
      </c>
      <c r="L5" s="412">
        <v>565265</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238977</v>
      </c>
      <c r="D8" s="412">
        <v>19874</v>
      </c>
      <c r="E8" s="412">
        <v>200</v>
      </c>
      <c r="F8" s="412">
        <v>101</v>
      </c>
      <c r="G8" s="412"/>
      <c r="H8" s="412"/>
      <c r="I8" s="436"/>
      <c r="J8" s="436"/>
      <c r="K8" s="414">
        <f t="shared" si="0"/>
        <v>259152</v>
      </c>
      <c r="L8" s="412">
        <v>259020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33315</v>
      </c>
      <c r="D10" s="412">
        <v>1143</v>
      </c>
      <c r="E10" s="412">
        <v>13138</v>
      </c>
      <c r="F10" s="412">
        <v>31105</v>
      </c>
      <c r="G10" s="412">
        <v>13528</v>
      </c>
      <c r="H10" s="412"/>
      <c r="I10" s="436"/>
      <c r="J10" s="436"/>
      <c r="K10" s="414">
        <f t="shared" si="0"/>
        <v>92229</v>
      </c>
      <c r="L10" s="412">
        <v>93811</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13135</v>
      </c>
      <c r="D14" s="412">
        <v>360</v>
      </c>
      <c r="E14" s="412">
        <v>6061</v>
      </c>
      <c r="F14" s="412">
        <v>762</v>
      </c>
      <c r="G14" s="412"/>
      <c r="H14" s="412"/>
      <c r="I14" s="436"/>
      <c r="J14" s="436"/>
      <c r="K14" s="414">
        <f t="shared" si="0"/>
        <v>20318</v>
      </c>
      <c r="L14" s="412">
        <v>20241</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756218</v>
      </c>
      <c r="D33" s="415">
        <f t="shared" ref="D33:L33" si="1">SUM(D5:D32)</f>
        <v>81172</v>
      </c>
      <c r="E33" s="415">
        <f t="shared" si="1"/>
        <v>41910</v>
      </c>
      <c r="F33" s="415">
        <f t="shared" si="1"/>
        <v>53987</v>
      </c>
      <c r="G33" s="415">
        <f t="shared" si="1"/>
        <v>25642</v>
      </c>
      <c r="H33" s="415">
        <f t="shared" si="1"/>
        <v>0</v>
      </c>
      <c r="I33" s="415">
        <f t="shared" si="1"/>
        <v>0</v>
      </c>
      <c r="J33" s="415">
        <f t="shared" si="1"/>
        <v>0</v>
      </c>
      <c r="K33" s="415">
        <f t="shared" si="1"/>
        <v>958929</v>
      </c>
      <c r="L33" s="415">
        <f t="shared" si="1"/>
        <v>938337</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28649</v>
      </c>
      <c r="D38" s="412"/>
      <c r="E38" s="412">
        <v>100</v>
      </c>
      <c r="F38" s="412">
        <v>681</v>
      </c>
      <c r="G38" s="412"/>
      <c r="H38" s="412"/>
      <c r="I38" s="436"/>
      <c r="J38" s="436"/>
      <c r="K38" s="414">
        <f t="shared" si="2"/>
        <v>29430</v>
      </c>
      <c r="L38" s="412">
        <v>29387</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v>21809</v>
      </c>
      <c r="F40" s="412"/>
      <c r="G40" s="412"/>
      <c r="H40" s="412"/>
      <c r="I40" s="436"/>
      <c r="J40" s="436"/>
      <c r="K40" s="414">
        <f t="shared" si="2"/>
        <v>21809</v>
      </c>
      <c r="L40" s="412">
        <v>21809</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28649</v>
      </c>
      <c r="D42" s="415">
        <f t="shared" ref="D42:L42" si="3">SUM(D36:D41)</f>
        <v>0</v>
      </c>
      <c r="E42" s="415">
        <f t="shared" si="3"/>
        <v>21909</v>
      </c>
      <c r="F42" s="415">
        <f t="shared" si="3"/>
        <v>681</v>
      </c>
      <c r="G42" s="415">
        <f t="shared" si="3"/>
        <v>0</v>
      </c>
      <c r="H42" s="415">
        <f t="shared" si="3"/>
        <v>0</v>
      </c>
      <c r="I42" s="415">
        <f t="shared" si="3"/>
        <v>0</v>
      </c>
      <c r="J42" s="415">
        <f t="shared" si="3"/>
        <v>0</v>
      </c>
      <c r="K42" s="415">
        <f t="shared" si="3"/>
        <v>51239</v>
      </c>
      <c r="L42" s="415">
        <f t="shared" si="3"/>
        <v>51196</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2200</v>
      </c>
      <c r="F44" s="418"/>
      <c r="G44" s="418"/>
      <c r="H44" s="418"/>
      <c r="I44" s="436"/>
      <c r="J44" s="436"/>
      <c r="K44" s="420">
        <f>SUM(C44:J44)</f>
        <v>2200</v>
      </c>
      <c r="L44" s="418">
        <v>2200</v>
      </c>
    </row>
    <row r="45" spans="1:14" x14ac:dyDescent="0.2">
      <c r="A45" s="1813" t="s">
        <v>976</v>
      </c>
      <c r="B45" s="267">
        <v>2220</v>
      </c>
      <c r="C45" s="412"/>
      <c r="D45" s="412"/>
      <c r="E45" s="412"/>
      <c r="F45" s="412"/>
      <c r="G45" s="412"/>
      <c r="H45" s="412"/>
      <c r="I45" s="436"/>
      <c r="J45" s="436"/>
      <c r="K45" s="420">
        <f>SUM(C45:J45)</f>
        <v>0</v>
      </c>
      <c r="L45" s="412"/>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2200</v>
      </c>
      <c r="F47" s="415">
        <f t="shared" si="4"/>
        <v>0</v>
      </c>
      <c r="G47" s="415">
        <f t="shared" si="4"/>
        <v>0</v>
      </c>
      <c r="H47" s="415">
        <f t="shared" si="4"/>
        <v>0</v>
      </c>
      <c r="I47" s="415">
        <f t="shared" si="4"/>
        <v>0</v>
      </c>
      <c r="J47" s="415">
        <f t="shared" si="4"/>
        <v>0</v>
      </c>
      <c r="K47" s="415">
        <f t="shared" si="4"/>
        <v>2200</v>
      </c>
      <c r="L47" s="415">
        <f>SUM(L44:L46)</f>
        <v>2200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36099</v>
      </c>
      <c r="F49" s="418">
        <v>447</v>
      </c>
      <c r="G49" s="418"/>
      <c r="H49" s="418"/>
      <c r="I49" s="436"/>
      <c r="J49" s="436"/>
      <c r="K49" s="420">
        <f>SUM(C49:J49)</f>
        <v>36546</v>
      </c>
      <c r="L49" s="418">
        <v>36395</v>
      </c>
    </row>
    <row r="50" spans="1:14" x14ac:dyDescent="0.2">
      <c r="A50" s="1813" t="s">
        <v>979</v>
      </c>
      <c r="B50" s="267">
        <v>2320</v>
      </c>
      <c r="C50" s="412">
        <v>40485</v>
      </c>
      <c r="D50" s="412">
        <v>559</v>
      </c>
      <c r="E50" s="412">
        <v>1642</v>
      </c>
      <c r="F50" s="412"/>
      <c r="G50" s="412">
        <v>970</v>
      </c>
      <c r="H50" s="412"/>
      <c r="I50" s="436"/>
      <c r="J50" s="436"/>
      <c r="K50" s="420">
        <f>SUM(C50:J50)</f>
        <v>43656</v>
      </c>
      <c r="L50" s="412">
        <v>42014</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v>79186</v>
      </c>
      <c r="F52" s="691"/>
      <c r="G52" s="691"/>
      <c r="H52" s="691"/>
      <c r="I52" s="691"/>
      <c r="J52" s="691"/>
      <c r="K52" s="420">
        <f>SUM(C52:J52)</f>
        <v>79186</v>
      </c>
      <c r="L52" s="691">
        <v>79186</v>
      </c>
    </row>
    <row r="53" spans="1:14" ht="12.75" customHeight="1" thickBot="1" x14ac:dyDescent="0.25">
      <c r="A53" s="887" t="s">
        <v>833</v>
      </c>
      <c r="B53" s="468" t="s">
        <v>34</v>
      </c>
      <c r="C53" s="415">
        <f>SUM(C49:C52)</f>
        <v>40485</v>
      </c>
      <c r="D53" s="415">
        <f t="shared" ref="D53:L53" si="5">SUM(D49:D52)</f>
        <v>559</v>
      </c>
      <c r="E53" s="415">
        <f t="shared" si="5"/>
        <v>116927</v>
      </c>
      <c r="F53" s="415">
        <f t="shared" si="5"/>
        <v>447</v>
      </c>
      <c r="G53" s="415">
        <f t="shared" si="5"/>
        <v>970</v>
      </c>
      <c r="H53" s="415">
        <f t="shared" si="5"/>
        <v>0</v>
      </c>
      <c r="I53" s="415">
        <f t="shared" si="5"/>
        <v>0</v>
      </c>
      <c r="J53" s="415">
        <f t="shared" si="5"/>
        <v>0</v>
      </c>
      <c r="K53" s="415">
        <f t="shared" si="5"/>
        <v>159388</v>
      </c>
      <c r="L53" s="415">
        <f t="shared" si="5"/>
        <v>157595</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63124</v>
      </c>
      <c r="D55" s="418">
        <v>3346</v>
      </c>
      <c r="E55" s="418">
        <v>3144</v>
      </c>
      <c r="F55" s="418">
        <v>2914</v>
      </c>
      <c r="G55" s="418"/>
      <c r="H55" s="418"/>
      <c r="I55" s="436"/>
      <c r="J55" s="436"/>
      <c r="K55" s="420">
        <f>SUM(C55:J55)</f>
        <v>72528</v>
      </c>
      <c r="L55" s="418">
        <v>74090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63124</v>
      </c>
      <c r="D57" s="421">
        <f t="shared" ref="D57:K57" si="6">SUM(D55:D56)</f>
        <v>3346</v>
      </c>
      <c r="E57" s="421">
        <f t="shared" si="6"/>
        <v>3144</v>
      </c>
      <c r="F57" s="421">
        <f t="shared" si="6"/>
        <v>2914</v>
      </c>
      <c r="G57" s="421">
        <f t="shared" si="6"/>
        <v>0</v>
      </c>
      <c r="H57" s="421">
        <f t="shared" si="6"/>
        <v>0</v>
      </c>
      <c r="I57" s="421">
        <f t="shared" si="6"/>
        <v>0</v>
      </c>
      <c r="J57" s="421">
        <f t="shared" si="6"/>
        <v>0</v>
      </c>
      <c r="K57" s="421">
        <f t="shared" si="6"/>
        <v>72528</v>
      </c>
      <c r="L57" s="415">
        <f>SUM(L55:L56)</f>
        <v>74090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33764</v>
      </c>
      <c r="D60" s="412"/>
      <c r="E60" s="412">
        <v>3741</v>
      </c>
      <c r="F60" s="412">
        <v>796</v>
      </c>
      <c r="G60" s="412"/>
      <c r="H60" s="412"/>
      <c r="I60" s="436"/>
      <c r="J60" s="436"/>
      <c r="K60" s="420">
        <f t="shared" si="7"/>
        <v>38301</v>
      </c>
      <c r="L60" s="412">
        <v>38266</v>
      </c>
      <c r="M60" s="15"/>
      <c r="N60" s="15"/>
    </row>
    <row r="61" spans="1:14" s="16" customFormat="1" x14ac:dyDescent="0.2">
      <c r="A61" s="1813" t="s">
        <v>221</v>
      </c>
      <c r="B61" s="267">
        <v>2540</v>
      </c>
      <c r="C61" s="412">
        <v>61888</v>
      </c>
      <c r="D61" s="412"/>
      <c r="E61" s="412">
        <v>27224</v>
      </c>
      <c r="F61" s="412">
        <v>35464</v>
      </c>
      <c r="G61" s="412">
        <v>8708</v>
      </c>
      <c r="H61" s="412"/>
      <c r="I61" s="436"/>
      <c r="J61" s="436"/>
      <c r="K61" s="420">
        <f t="shared" si="7"/>
        <v>133284</v>
      </c>
      <c r="L61" s="412">
        <v>130247</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41480</v>
      </c>
      <c r="D63" s="412"/>
      <c r="E63" s="412">
        <v>364</v>
      </c>
      <c r="F63" s="412">
        <v>45955</v>
      </c>
      <c r="G63" s="412">
        <v>22156</v>
      </c>
      <c r="H63" s="412"/>
      <c r="I63" s="436"/>
      <c r="J63" s="436"/>
      <c r="K63" s="420">
        <f t="shared" si="7"/>
        <v>109955</v>
      </c>
      <c r="L63" s="412">
        <v>109954</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137132</v>
      </c>
      <c r="D65" s="415">
        <f t="shared" ref="D65:L65" si="8">SUM(D59:D64)</f>
        <v>0</v>
      </c>
      <c r="E65" s="415">
        <f t="shared" si="8"/>
        <v>31329</v>
      </c>
      <c r="F65" s="415">
        <f t="shared" si="8"/>
        <v>82215</v>
      </c>
      <c r="G65" s="415">
        <f t="shared" si="8"/>
        <v>30864</v>
      </c>
      <c r="H65" s="415">
        <f t="shared" si="8"/>
        <v>0</v>
      </c>
      <c r="I65" s="415">
        <f t="shared" si="8"/>
        <v>0</v>
      </c>
      <c r="J65" s="415">
        <f t="shared" si="8"/>
        <v>0</v>
      </c>
      <c r="K65" s="415">
        <f t="shared" si="8"/>
        <v>281540</v>
      </c>
      <c r="L65" s="415">
        <f t="shared" si="8"/>
        <v>278467</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v>6775</v>
      </c>
      <c r="F71" s="412">
        <v>1396</v>
      </c>
      <c r="G71" s="412"/>
      <c r="H71" s="412"/>
      <c r="I71" s="436"/>
      <c r="J71" s="436"/>
      <c r="K71" s="420">
        <f>SUM(C71:J71)</f>
        <v>8171</v>
      </c>
      <c r="L71" s="412">
        <v>8171</v>
      </c>
      <c r="M71" s="15"/>
      <c r="N71" s="15"/>
    </row>
    <row r="72" spans="1:14" s="16" customFormat="1" ht="12.75" customHeight="1" thickBot="1" x14ac:dyDescent="0.25">
      <c r="A72" s="887" t="s">
        <v>38</v>
      </c>
      <c r="B72" s="465" t="s">
        <v>37</v>
      </c>
      <c r="C72" s="415">
        <f>SUM(C67:C71)</f>
        <v>0</v>
      </c>
      <c r="D72" s="415">
        <f t="shared" ref="D72:K72" si="9">SUM(D67:D71)</f>
        <v>0</v>
      </c>
      <c r="E72" s="415">
        <f t="shared" si="9"/>
        <v>6775</v>
      </c>
      <c r="F72" s="415">
        <f t="shared" si="9"/>
        <v>1396</v>
      </c>
      <c r="G72" s="415">
        <f t="shared" si="9"/>
        <v>0</v>
      </c>
      <c r="H72" s="415">
        <f t="shared" si="9"/>
        <v>0</v>
      </c>
      <c r="I72" s="415">
        <f t="shared" si="9"/>
        <v>0</v>
      </c>
      <c r="J72" s="415">
        <f t="shared" si="9"/>
        <v>0</v>
      </c>
      <c r="K72" s="415">
        <f t="shared" si="9"/>
        <v>8171</v>
      </c>
      <c r="L72" s="415">
        <f>SUM(L67:L71)</f>
        <v>8171</v>
      </c>
      <c r="M72" s="15"/>
      <c r="N72" s="15"/>
    </row>
    <row r="73" spans="1:14" s="16" customFormat="1" ht="14.25" thickTop="1" thickBot="1" x14ac:dyDescent="0.25">
      <c r="A73" s="1821" t="s">
        <v>1156</v>
      </c>
      <c r="B73" s="1805" t="s">
        <v>673</v>
      </c>
      <c r="C73" s="423"/>
      <c r="D73" s="423"/>
      <c r="E73" s="423"/>
      <c r="F73" s="423">
        <v>350</v>
      </c>
      <c r="G73" s="423"/>
      <c r="H73" s="423"/>
      <c r="I73" s="429"/>
      <c r="J73" s="429"/>
      <c r="K73" s="415">
        <f>SUM(C73:J73)</f>
        <v>350</v>
      </c>
      <c r="L73" s="424">
        <v>350</v>
      </c>
      <c r="M73" s="15"/>
      <c r="N73" s="15"/>
    </row>
    <row r="74" spans="1:14" ht="12.75" customHeight="1" thickTop="1" thickBot="1" x14ac:dyDescent="0.25">
      <c r="A74" s="887" t="s">
        <v>972</v>
      </c>
      <c r="B74" s="1804">
        <v>2000</v>
      </c>
      <c r="C74" s="425">
        <f>SUM(C42,C47,C53,C57,C65,C72,C73)</f>
        <v>269390</v>
      </c>
      <c r="D74" s="425">
        <f t="shared" ref="D74:K74" si="10">SUM(D42,D47,D53,D57,D65,D72,D73)</f>
        <v>3905</v>
      </c>
      <c r="E74" s="425">
        <f t="shared" si="10"/>
        <v>182284</v>
      </c>
      <c r="F74" s="425">
        <f t="shared" si="10"/>
        <v>88003</v>
      </c>
      <c r="G74" s="425">
        <f t="shared" si="10"/>
        <v>31834</v>
      </c>
      <c r="H74" s="425">
        <f t="shared" si="10"/>
        <v>0</v>
      </c>
      <c r="I74" s="425">
        <f t="shared" si="10"/>
        <v>0</v>
      </c>
      <c r="J74" s="425">
        <f t="shared" si="10"/>
        <v>0</v>
      </c>
      <c r="K74" s="425">
        <f t="shared" si="10"/>
        <v>575416</v>
      </c>
      <c r="L74" s="425">
        <f>SUM(L42,L47,L53,L57,L65,L72,L73)</f>
        <v>572069</v>
      </c>
    </row>
    <row r="75" spans="1:14" s="24" customFormat="1" ht="18" customHeight="1" thickTop="1" thickBot="1" x14ac:dyDescent="0.25">
      <c r="A75" s="1812" t="s">
        <v>50</v>
      </c>
      <c r="B75" s="1806" t="s">
        <v>674</v>
      </c>
      <c r="C75" s="423"/>
      <c r="D75" s="423"/>
      <c r="E75" s="423">
        <v>5499</v>
      </c>
      <c r="F75" s="423">
        <v>403</v>
      </c>
      <c r="G75" s="423"/>
      <c r="H75" s="423"/>
      <c r="I75" s="429"/>
      <c r="J75" s="429"/>
      <c r="K75" s="415">
        <f>SUM(C75:J75)</f>
        <v>5902</v>
      </c>
      <c r="L75" s="424">
        <v>12397</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24953</v>
      </c>
      <c r="F79" s="413"/>
      <c r="G79" s="413"/>
      <c r="H79" s="412"/>
      <c r="I79" s="507"/>
      <c r="J79" s="507"/>
      <c r="K79" s="414">
        <f t="shared" si="11"/>
        <v>24953</v>
      </c>
      <c r="L79" s="412">
        <v>24875</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24953</v>
      </c>
      <c r="F84" s="413"/>
      <c r="G84" s="413"/>
      <c r="H84" s="415">
        <f>SUM(H78:H83)</f>
        <v>0</v>
      </c>
      <c r="I84" s="507"/>
      <c r="J84" s="507"/>
      <c r="K84" s="415">
        <f>SUM(K78:K83)</f>
        <v>24953</v>
      </c>
      <c r="L84" s="415">
        <f>SUM(L78:L83)</f>
        <v>24875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15094</v>
      </c>
      <c r="I86" s="507"/>
      <c r="J86" s="507"/>
      <c r="K86" s="520">
        <f t="shared" ref="K86:K98" si="12">H86</f>
        <v>15094</v>
      </c>
      <c r="L86" s="442">
        <v>15094</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15094</v>
      </c>
      <c r="I92" s="507"/>
      <c r="J92" s="507"/>
      <c r="K92" s="520">
        <f t="shared" si="12"/>
        <v>15094</v>
      </c>
      <c r="L92" s="1062">
        <f>SUM(L85:L91)</f>
        <v>15094</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24953</v>
      </c>
      <c r="F102" s="413"/>
      <c r="G102" s="413"/>
      <c r="H102" s="425">
        <f>SUM(H84,H92,H100,H101)</f>
        <v>15094</v>
      </c>
      <c r="I102" s="507"/>
      <c r="J102" s="507"/>
      <c r="K102" s="425">
        <f>SUM(K84,K92,K100,K101)</f>
        <v>40047</v>
      </c>
      <c r="L102" s="425">
        <f>SUM(L84,L92,L100,L101)</f>
        <v>39969</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1025608</v>
      </c>
      <c r="D114" s="415">
        <f t="shared" ref="D114:K114" si="13">SUM(D33,D74,D75,D102,D112,D113)</f>
        <v>85077</v>
      </c>
      <c r="E114" s="415">
        <f t="shared" si="13"/>
        <v>254646</v>
      </c>
      <c r="F114" s="415">
        <f t="shared" si="13"/>
        <v>142393</v>
      </c>
      <c r="G114" s="415">
        <f t="shared" si="13"/>
        <v>57476</v>
      </c>
      <c r="H114" s="415">
        <f>SUM(H33,H74,H75,H102,H112,H113)</f>
        <v>15094</v>
      </c>
      <c r="I114" s="415">
        <f t="shared" si="13"/>
        <v>0</v>
      </c>
      <c r="J114" s="415">
        <f t="shared" si="13"/>
        <v>0</v>
      </c>
      <c r="K114" s="415">
        <f t="shared" si="13"/>
        <v>1580294</v>
      </c>
      <c r="L114" s="415">
        <f>SUM(L33,L74,L75,L102,L112,L113)</f>
        <v>1562772</v>
      </c>
    </row>
    <row r="115" spans="1:14" ht="23.25" thickTop="1" x14ac:dyDescent="0.2">
      <c r="A115" s="1825" t="s">
        <v>1177</v>
      </c>
      <c r="B115" s="892"/>
      <c r="C115" s="416"/>
      <c r="D115" s="416"/>
      <c r="E115" s="416"/>
      <c r="F115" s="416"/>
      <c r="G115" s="416"/>
      <c r="H115" s="416"/>
      <c r="I115" s="416"/>
      <c r="J115" s="416"/>
      <c r="K115" s="440">
        <f>'Revenues 9-14'!C275-'Expenditures 15-22'!K114</f>
        <v>9792</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7549</v>
      </c>
      <c r="F124" s="412">
        <v>753</v>
      </c>
      <c r="G124" s="412">
        <v>10300</v>
      </c>
      <c r="H124" s="412"/>
      <c r="I124" s="436"/>
      <c r="J124" s="436"/>
      <c r="K124" s="415">
        <f>SUM(C124:J124)</f>
        <v>18602</v>
      </c>
      <c r="L124" s="412">
        <v>18602</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7549</v>
      </c>
      <c r="F127" s="415">
        <f t="shared" si="14"/>
        <v>753</v>
      </c>
      <c r="G127" s="415">
        <f t="shared" si="14"/>
        <v>10300</v>
      </c>
      <c r="H127" s="415">
        <f t="shared" si="14"/>
        <v>0</v>
      </c>
      <c r="I127" s="415">
        <f t="shared" si="14"/>
        <v>0</v>
      </c>
      <c r="J127" s="415">
        <f t="shared" si="14"/>
        <v>0</v>
      </c>
      <c r="K127" s="415">
        <f t="shared" si="14"/>
        <v>18602</v>
      </c>
      <c r="L127" s="415">
        <f t="shared" si="14"/>
        <v>18602</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7549</v>
      </c>
      <c r="F129" s="425">
        <f t="shared" si="15"/>
        <v>753</v>
      </c>
      <c r="G129" s="425">
        <f t="shared" si="15"/>
        <v>10300</v>
      </c>
      <c r="H129" s="425">
        <f t="shared" si="15"/>
        <v>0</v>
      </c>
      <c r="I129" s="425">
        <f t="shared" si="15"/>
        <v>0</v>
      </c>
      <c r="J129" s="425">
        <f t="shared" si="15"/>
        <v>0</v>
      </c>
      <c r="K129" s="425">
        <f t="shared" si="15"/>
        <v>18602</v>
      </c>
      <c r="L129" s="425">
        <f t="shared" si="15"/>
        <v>18602</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0</v>
      </c>
      <c r="D150" s="415">
        <f t="shared" ref="D150:K150" si="16">SUM(D129,D130,D138,D148,D149)</f>
        <v>0</v>
      </c>
      <c r="E150" s="415">
        <f t="shared" si="16"/>
        <v>7549</v>
      </c>
      <c r="F150" s="415">
        <f t="shared" si="16"/>
        <v>753</v>
      </c>
      <c r="G150" s="415">
        <f t="shared" si="16"/>
        <v>10300</v>
      </c>
      <c r="H150" s="415">
        <f t="shared" si="16"/>
        <v>0</v>
      </c>
      <c r="I150" s="415">
        <f t="shared" si="16"/>
        <v>0</v>
      </c>
      <c r="J150" s="415">
        <f t="shared" si="16"/>
        <v>0</v>
      </c>
      <c r="K150" s="415">
        <f t="shared" si="16"/>
        <v>18602</v>
      </c>
      <c r="L150" s="415">
        <f>SUM(L129,L130,L138,L148,L149)</f>
        <v>18602</v>
      </c>
    </row>
    <row r="151" spans="1:14" ht="12.75" customHeight="1" thickTop="1" x14ac:dyDescent="0.2">
      <c r="A151" s="2241" t="s">
        <v>1403</v>
      </c>
      <c r="B151" s="2242"/>
      <c r="C151" s="416"/>
      <c r="D151" s="416"/>
      <c r="E151" s="416"/>
      <c r="F151" s="416"/>
      <c r="G151" s="416"/>
      <c r="H151" s="416"/>
      <c r="I151" s="416"/>
      <c r="J151" s="413"/>
      <c r="K151" s="440">
        <f>'Revenues 9-14'!D275-'Expenditures 15-22'!K150</f>
        <v>33044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8"/>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65642</v>
      </c>
      <c r="D176" s="412">
        <v>93</v>
      </c>
      <c r="E176" s="412">
        <v>14576</v>
      </c>
      <c r="F176" s="412">
        <v>18929</v>
      </c>
      <c r="G176" s="412">
        <v>92328</v>
      </c>
      <c r="H176" s="412"/>
      <c r="I176" s="436"/>
      <c r="J176" s="436"/>
      <c r="K176" s="414">
        <f>SUM(C176:J176)</f>
        <v>191568</v>
      </c>
      <c r="L176" s="412">
        <v>96784</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65642</v>
      </c>
      <c r="D178" s="425">
        <f t="shared" ref="D178:J178" si="17">SUM(D174,D176,D177)</f>
        <v>93</v>
      </c>
      <c r="E178" s="425">
        <f t="shared" si="17"/>
        <v>14576</v>
      </c>
      <c r="F178" s="425">
        <f t="shared" si="17"/>
        <v>18929</v>
      </c>
      <c r="G178" s="425">
        <f t="shared" si="17"/>
        <v>92328</v>
      </c>
      <c r="H178" s="425">
        <f t="shared" si="17"/>
        <v>0</v>
      </c>
      <c r="I178" s="425">
        <f t="shared" si="17"/>
        <v>0</v>
      </c>
      <c r="J178" s="425">
        <f t="shared" si="17"/>
        <v>0</v>
      </c>
      <c r="K178" s="425">
        <f>SUM(K174,K176,K177)</f>
        <v>191568</v>
      </c>
      <c r="L178" s="425">
        <f>SUM(L174, L176:L177)</f>
        <v>96784</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546</v>
      </c>
      <c r="I199" s="413"/>
      <c r="J199" s="413"/>
      <c r="K199" s="1870">
        <f>SUM(H199)</f>
        <v>546</v>
      </c>
      <c r="L199" s="703">
        <v>547</v>
      </c>
    </row>
    <row r="200" spans="1:14" ht="30" customHeight="1" x14ac:dyDescent="0.2">
      <c r="A200" s="890" t="s">
        <v>294</v>
      </c>
      <c r="B200" s="537" t="s">
        <v>32</v>
      </c>
      <c r="C200" s="413"/>
      <c r="D200" s="413"/>
      <c r="E200" s="413"/>
      <c r="F200" s="413"/>
      <c r="G200" s="413"/>
      <c r="H200" s="412">
        <v>14568</v>
      </c>
      <c r="I200" s="413"/>
      <c r="J200" s="413"/>
      <c r="K200" s="414">
        <f>SUM(H200)</f>
        <v>14568</v>
      </c>
      <c r="L200" s="412">
        <v>34555</v>
      </c>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15114</v>
      </c>
      <c r="I202" s="413"/>
      <c r="J202" s="413"/>
      <c r="K202" s="425">
        <f>SUM(K198,K199,K200,K201)</f>
        <v>15114</v>
      </c>
      <c r="L202" s="425">
        <f>SUM(L198,L199,L200,L201)</f>
        <v>35102</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65642</v>
      </c>
      <c r="D204" s="415">
        <f>SUM(D178,D179)</f>
        <v>93</v>
      </c>
      <c r="E204" s="415">
        <f>SUM(E178,E179,E190)</f>
        <v>14576</v>
      </c>
      <c r="F204" s="415">
        <f>SUM(F178,F179)</f>
        <v>18929</v>
      </c>
      <c r="G204" s="415">
        <f>SUM(G178,G179)</f>
        <v>92328</v>
      </c>
      <c r="H204" s="415">
        <f>SUM(H178,H179,H190,H202,H203)</f>
        <v>15114</v>
      </c>
      <c r="I204" s="415">
        <f>SUM(I178,I179)</f>
        <v>0</v>
      </c>
      <c r="J204" s="415">
        <f>SUM(J178,J179)</f>
        <v>0</v>
      </c>
      <c r="K204" s="414">
        <f>SUM(K178,K179,K190,K202,K203)</f>
        <v>206682</v>
      </c>
      <c r="L204" s="415">
        <f>SUM(L178,L179,L190,L202,L203)</f>
        <v>131886</v>
      </c>
    </row>
    <row r="205" spans="1:14" ht="23.25" thickTop="1" x14ac:dyDescent="0.2">
      <c r="A205" s="1825" t="s">
        <v>1177</v>
      </c>
      <c r="B205" s="467"/>
      <c r="C205" s="416"/>
      <c r="D205" s="416"/>
      <c r="E205" s="416"/>
      <c r="F205" s="416"/>
      <c r="G205" s="416"/>
      <c r="H205" s="416"/>
      <c r="I205" s="413"/>
      <c r="J205" s="413"/>
      <c r="K205" s="440">
        <f>'Revenues 9-14'!F275-'Expenditures 15-22'!K204</f>
        <v>-104240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10442</v>
      </c>
      <c r="E209" s="413"/>
      <c r="F209" s="413"/>
      <c r="G209" s="413"/>
      <c r="H209" s="413"/>
      <c r="I209" s="413"/>
      <c r="J209" s="413"/>
      <c r="K209" s="414">
        <f>D209</f>
        <v>10442</v>
      </c>
      <c r="L209" s="412">
        <v>10104</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13837</v>
      </c>
      <c r="E211" s="413"/>
      <c r="F211" s="413"/>
      <c r="G211" s="413"/>
      <c r="H211" s="413"/>
      <c r="I211" s="413"/>
      <c r="J211" s="413"/>
      <c r="K211" s="414">
        <f t="shared" si="19"/>
        <v>13837</v>
      </c>
      <c r="L211" s="412">
        <v>13279</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5168</v>
      </c>
      <c r="E213" s="413"/>
      <c r="F213" s="413"/>
      <c r="G213" s="413"/>
      <c r="H213" s="413"/>
      <c r="I213" s="413"/>
      <c r="J213" s="413"/>
      <c r="K213" s="414">
        <f t="shared" si="19"/>
        <v>5168</v>
      </c>
      <c r="L213" s="412">
        <v>4967</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829</v>
      </c>
      <c r="E217" s="413"/>
      <c r="F217" s="413"/>
      <c r="G217" s="413"/>
      <c r="H217" s="413"/>
      <c r="I217" s="413"/>
      <c r="J217" s="413"/>
      <c r="K217" s="414">
        <f t="shared" si="19"/>
        <v>829</v>
      </c>
      <c r="L217" s="412">
        <v>828</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30276</v>
      </c>
      <c r="E223" s="413"/>
      <c r="F223" s="413"/>
      <c r="G223" s="413"/>
      <c r="H223" s="413"/>
      <c r="I223" s="413"/>
      <c r="J223" s="413"/>
      <c r="K223" s="415">
        <f>SUM(K209:K222)</f>
        <v>30276</v>
      </c>
      <c r="L223" s="415">
        <f>SUM(L209:L222)</f>
        <v>29178</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4601</v>
      </c>
      <c r="E228" s="413"/>
      <c r="F228" s="413"/>
      <c r="G228" s="413"/>
      <c r="H228" s="413"/>
      <c r="I228" s="413"/>
      <c r="J228" s="413"/>
      <c r="K228" s="414">
        <f t="shared" si="20"/>
        <v>4601</v>
      </c>
      <c r="L228" s="412">
        <v>4406</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4601</v>
      </c>
      <c r="E232" s="413"/>
      <c r="F232" s="413"/>
      <c r="G232" s="413"/>
      <c r="H232" s="413"/>
      <c r="I232" s="413"/>
      <c r="J232" s="413"/>
      <c r="K232" s="415">
        <f>SUM(K226:K231)</f>
        <v>4601</v>
      </c>
      <c r="L232" s="415">
        <f>SUM(L226:L231)</f>
        <v>4406</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574</v>
      </c>
      <c r="E240" s="413"/>
      <c r="F240" s="413"/>
      <c r="G240" s="413"/>
      <c r="H240" s="413"/>
      <c r="I240" s="413"/>
      <c r="J240" s="413"/>
      <c r="K240" s="420">
        <f t="shared" ref="K240:K250" si="21">D240</f>
        <v>574</v>
      </c>
      <c r="L240" s="412">
        <v>550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574</v>
      </c>
      <c r="E251" s="413"/>
      <c r="F251" s="413"/>
      <c r="G251" s="413"/>
      <c r="H251" s="413"/>
      <c r="I251" s="413"/>
      <c r="J251" s="413"/>
      <c r="K251" s="415">
        <f>SUM(K239:K250)</f>
        <v>574</v>
      </c>
      <c r="L251" s="415">
        <f>SUM(L239:L250)</f>
        <v>550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903</v>
      </c>
      <c r="E253" s="413"/>
      <c r="F253" s="413"/>
      <c r="G253" s="413"/>
      <c r="H253" s="413"/>
      <c r="I253" s="413"/>
      <c r="J253" s="413"/>
      <c r="K253" s="420">
        <f>D253</f>
        <v>903</v>
      </c>
      <c r="L253" s="418">
        <v>866</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903</v>
      </c>
      <c r="E255" s="413"/>
      <c r="F255" s="413"/>
      <c r="G255" s="413"/>
      <c r="H255" s="413"/>
      <c r="I255" s="413"/>
      <c r="J255" s="413"/>
      <c r="K255" s="415">
        <f>SUM(K253:K254)</f>
        <v>903</v>
      </c>
      <c r="L255" s="415">
        <f>SUM(L253:L254)</f>
        <v>866</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5521</v>
      </c>
      <c r="E258" s="413"/>
      <c r="F258" s="413"/>
      <c r="G258" s="413"/>
      <c r="H258" s="413"/>
      <c r="I258" s="413"/>
      <c r="J258" s="413"/>
      <c r="K258" s="420">
        <f t="shared" ref="K258:K263" si="22">D258</f>
        <v>5521</v>
      </c>
      <c r="L258" s="412">
        <v>5296</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8926</v>
      </c>
      <c r="E260" s="413"/>
      <c r="F260" s="413"/>
      <c r="G260" s="413"/>
      <c r="H260" s="413"/>
      <c r="I260" s="413"/>
      <c r="J260" s="413"/>
      <c r="K260" s="420">
        <f t="shared" si="22"/>
        <v>8926</v>
      </c>
      <c r="L260" s="412">
        <v>8571</v>
      </c>
    </row>
    <row r="261" spans="1:12" x14ac:dyDescent="0.2">
      <c r="A261" s="1813" t="s">
        <v>1129</v>
      </c>
      <c r="B261" s="267">
        <v>2550</v>
      </c>
      <c r="C261" s="413"/>
      <c r="D261" s="412">
        <v>9288</v>
      </c>
      <c r="E261" s="413"/>
      <c r="F261" s="413"/>
      <c r="G261" s="413"/>
      <c r="H261" s="413"/>
      <c r="I261" s="413"/>
      <c r="J261" s="413"/>
      <c r="K261" s="420">
        <f t="shared" si="22"/>
        <v>9288</v>
      </c>
      <c r="L261" s="412">
        <v>8956</v>
      </c>
    </row>
    <row r="262" spans="1:12" x14ac:dyDescent="0.2">
      <c r="A262" s="1813" t="s">
        <v>107</v>
      </c>
      <c r="B262" s="267">
        <v>2560</v>
      </c>
      <c r="C262" s="413"/>
      <c r="D262" s="412">
        <v>6692</v>
      </c>
      <c r="E262" s="413"/>
      <c r="F262" s="413"/>
      <c r="G262" s="413"/>
      <c r="H262" s="413"/>
      <c r="I262" s="413"/>
      <c r="J262" s="413"/>
      <c r="K262" s="420">
        <f t="shared" si="22"/>
        <v>6692</v>
      </c>
      <c r="L262" s="412">
        <v>6414</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30427</v>
      </c>
      <c r="E264" s="413"/>
      <c r="F264" s="413"/>
      <c r="G264" s="413"/>
      <c r="H264" s="413"/>
      <c r="I264" s="413"/>
      <c r="J264" s="413"/>
      <c r="K264" s="415">
        <f>SUM(K257:K263)</f>
        <v>30427</v>
      </c>
      <c r="L264" s="415">
        <f>SUM(L257:L263)</f>
        <v>29237</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36505</v>
      </c>
      <c r="E273" s="413"/>
      <c r="F273" s="413"/>
      <c r="G273" s="413"/>
      <c r="H273" s="413"/>
      <c r="I273" s="413"/>
      <c r="J273" s="413"/>
      <c r="K273" s="425">
        <f>SUM(K232,K237,K251,K255,K264,K271,K272)</f>
        <v>36505</v>
      </c>
      <c r="L273" s="425">
        <f>SUM(L232,L237,L251,L255,L264,L271,L272)</f>
        <v>35059</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5" t="s">
        <v>595</v>
      </c>
      <c r="B288" s="2247"/>
      <c r="C288" s="413"/>
      <c r="D288" s="415">
        <f>SUM(D223,D273,D274,D278)</f>
        <v>66781</v>
      </c>
      <c r="E288" s="413"/>
      <c r="F288" s="413"/>
      <c r="G288" s="413"/>
      <c r="H288" s="415">
        <f>H286</f>
        <v>0</v>
      </c>
      <c r="I288" s="413"/>
      <c r="J288" s="413"/>
      <c r="K288" s="415">
        <f>SUM(K223,K273,K274,K278,K286,K287)</f>
        <v>66781</v>
      </c>
      <c r="L288" s="415">
        <f>SUM(L223,L273,L274,L278,L286,L287)</f>
        <v>64237</v>
      </c>
    </row>
    <row r="289" spans="1:14" ht="23.25" thickTop="1" x14ac:dyDescent="0.2">
      <c r="A289" s="901" t="s">
        <v>1177</v>
      </c>
      <c r="B289" s="902"/>
      <c r="C289" s="413"/>
      <c r="D289" s="416"/>
      <c r="E289" s="413"/>
      <c r="F289" s="413"/>
      <c r="G289" s="413"/>
      <c r="H289" s="441"/>
      <c r="I289" s="413"/>
      <c r="J289" s="413"/>
      <c r="K289" s="440">
        <f>'Revenues 9-14'!G275-'Expenditures 15-22'!K288</f>
        <v>14248</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2</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11338</v>
      </c>
      <c r="F314" s="436"/>
      <c r="G314" s="436"/>
      <c r="H314" s="436"/>
      <c r="I314" s="436"/>
      <c r="J314" s="436"/>
      <c r="K314" s="1061">
        <f t="shared" si="24"/>
        <v>11338</v>
      </c>
      <c r="L314" s="436">
        <v>11338</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11338</v>
      </c>
      <c r="F323" s="1062">
        <f t="shared" si="25"/>
        <v>0</v>
      </c>
      <c r="G323" s="1062">
        <f t="shared" si="25"/>
        <v>0</v>
      </c>
      <c r="H323" s="1062">
        <f t="shared" si="25"/>
        <v>0</v>
      </c>
      <c r="I323" s="1062">
        <f t="shared" si="25"/>
        <v>0</v>
      </c>
      <c r="J323" s="1062">
        <f t="shared" si="25"/>
        <v>0</v>
      </c>
      <c r="K323" s="1062">
        <f>SUM(K312:K322)</f>
        <v>11338</v>
      </c>
      <c r="L323" s="1062">
        <f>SUM(L312:L322)</f>
        <v>11338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11338</v>
      </c>
      <c r="F331" s="1062">
        <f t="shared" si="26"/>
        <v>0</v>
      </c>
      <c r="G331" s="1062">
        <f t="shared" si="26"/>
        <v>0</v>
      </c>
      <c r="H331" s="1062">
        <f>SUM(H323,H329)</f>
        <v>0</v>
      </c>
      <c r="I331" s="1062">
        <f t="shared" si="26"/>
        <v>0</v>
      </c>
      <c r="J331" s="1062">
        <f t="shared" si="26"/>
        <v>0</v>
      </c>
      <c r="K331" s="1062">
        <f>SUM(K323,K329)</f>
        <v>11338</v>
      </c>
      <c r="L331" s="425">
        <f>SUM(L323,L329,L330)</f>
        <v>11338</v>
      </c>
    </row>
    <row r="332" spans="1:14" ht="12.75" customHeight="1" thickTop="1" x14ac:dyDescent="0.2">
      <c r="A332" s="2241" t="s">
        <v>1177</v>
      </c>
      <c r="B332" s="2242"/>
      <c r="C332" s="413"/>
      <c r="D332" s="413"/>
      <c r="E332" s="413"/>
      <c r="F332" s="413"/>
      <c r="G332" s="413"/>
      <c r="H332" s="413"/>
      <c r="I332" s="413"/>
      <c r="J332" s="413"/>
      <c r="K332" s="1065">
        <f>'Revenues 9-14'!J275-'Expenditures 15-22'!K331</f>
        <v>21045</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1969</v>
      </c>
      <c r="B2" s="835" t="s">
        <v>1935</v>
      </c>
      <c r="C2" s="1084" t="s">
        <v>1936</v>
      </c>
      <c r="D2" s="1084" t="s">
        <v>1937</v>
      </c>
      <c r="E2" s="1084" t="s">
        <v>1938</v>
      </c>
      <c r="F2" s="1084" t="s">
        <v>1939</v>
      </c>
    </row>
    <row r="3" spans="1:6" ht="12" customHeight="1" x14ac:dyDescent="0.2">
      <c r="A3" s="2274"/>
      <c r="B3" s="547"/>
      <c r="C3" s="833"/>
      <c r="D3" s="834" t="s">
        <v>295</v>
      </c>
      <c r="E3" s="833"/>
      <c r="F3" s="834" t="s">
        <v>296</v>
      </c>
    </row>
    <row r="4" spans="1:6" ht="13.7" customHeight="1" x14ac:dyDescent="0.2">
      <c r="A4" s="545" t="s">
        <v>1375</v>
      </c>
      <c r="B4" s="560">
        <f>'Revenues 9-14'!C5</f>
        <v>283706</v>
      </c>
      <c r="C4" s="512"/>
      <c r="D4" s="561">
        <f>B4-C4</f>
        <v>283706</v>
      </c>
      <c r="E4" s="512">
        <v>301002</v>
      </c>
      <c r="F4" s="561">
        <f>E4-C4</f>
        <v>301002</v>
      </c>
    </row>
    <row r="5" spans="1:6" ht="13.7" customHeight="1" x14ac:dyDescent="0.2">
      <c r="A5" s="545" t="s">
        <v>1038</v>
      </c>
      <c r="B5" s="560">
        <f>'Revenues 9-14'!D5</f>
        <v>47687</v>
      </c>
      <c r="C5" s="512"/>
      <c r="D5" s="561">
        <f t="shared" ref="D5:D18" si="0">B5-C5</f>
        <v>47687</v>
      </c>
      <c r="E5" s="512">
        <v>49172</v>
      </c>
      <c r="F5" s="561">
        <f>E5-C5</f>
        <v>49172</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22882</v>
      </c>
      <c r="C7" s="512"/>
      <c r="D7" s="561">
        <f t="shared" si="0"/>
        <v>22882</v>
      </c>
      <c r="E7" s="512">
        <v>25408</v>
      </c>
      <c r="F7" s="561">
        <f t="shared" si="1"/>
        <v>25408</v>
      </c>
    </row>
    <row r="8" spans="1:6" ht="13.7" customHeight="1" x14ac:dyDescent="0.2">
      <c r="A8" s="545" t="s">
        <v>1405</v>
      </c>
      <c r="B8" s="560">
        <f>'Revenues 9-14'!G5</f>
        <v>25130</v>
      </c>
      <c r="C8" s="512"/>
      <c r="D8" s="561">
        <f t="shared" si="0"/>
        <v>25130</v>
      </c>
      <c r="E8" s="512">
        <v>26119</v>
      </c>
      <c r="F8" s="561">
        <f t="shared" si="1"/>
        <v>26119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6810</v>
      </c>
      <c r="C10" s="512"/>
      <c r="D10" s="561">
        <f t="shared" si="0"/>
        <v>6810</v>
      </c>
      <c r="E10" s="512">
        <v>5616</v>
      </c>
      <c r="F10" s="561">
        <f t="shared" si="1"/>
        <v>5616</v>
      </c>
    </row>
    <row r="11" spans="1:6" x14ac:dyDescent="0.2">
      <c r="A11" s="545" t="s">
        <v>478</v>
      </c>
      <c r="B11" s="560">
        <f>'Revenues 9-14'!J5</f>
        <v>31772</v>
      </c>
      <c r="C11" s="512"/>
      <c r="D11" s="561">
        <f t="shared" si="0"/>
        <v>31772</v>
      </c>
      <c r="E11" s="512">
        <v>21239</v>
      </c>
      <c r="F11" s="561">
        <f t="shared" si="1"/>
        <v>21239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3855</v>
      </c>
      <c r="C14" s="512"/>
      <c r="D14" s="561">
        <f t="shared" si="0"/>
        <v>3855</v>
      </c>
      <c r="E14" s="512">
        <v>3977</v>
      </c>
      <c r="F14" s="561">
        <f t="shared" si="1"/>
        <v>3977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34436</v>
      </c>
      <c r="C16" s="512"/>
      <c r="D16" s="561">
        <f t="shared" si="0"/>
        <v>34436</v>
      </c>
      <c r="E16" s="512">
        <v>42122</v>
      </c>
      <c r="F16" s="561">
        <f t="shared" si="1"/>
        <v>42122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456278</v>
      </c>
      <c r="C19" s="562">
        <f>SUM(C4:C18)</f>
        <v>0</v>
      </c>
      <c r="D19" s="562">
        <f>SUM(D4:D18)</f>
        <v>456278</v>
      </c>
      <c r="E19" s="562">
        <f>SUM(E4:E18)</f>
        <v>474655</v>
      </c>
      <c r="F19" s="562">
        <f>SUM(F4:F18)</f>
        <v>474655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1971</v>
      </c>
      <c r="B2" s="2304"/>
      <c r="C2" s="1625" t="s">
        <v>1940</v>
      </c>
      <c r="D2" s="1625" t="s">
        <v>1941</v>
      </c>
      <c r="E2" s="1625" t="s">
        <v>1942</v>
      </c>
      <c r="F2" s="1625" t="s">
        <v>1943</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600">
        <f>SUM(C4+D4)-E4</f>
        <v>0</v>
      </c>
    </row>
    <row r="5" spans="1:7" ht="13.5" thickTop="1" x14ac:dyDescent="0.2">
      <c r="A5" s="2306" t="s">
        <v>1324</v>
      </c>
      <c r="B5" s="2291"/>
      <c r="C5" s="2283"/>
      <c r="D5" s="2284"/>
      <c r="E5" s="2284"/>
      <c r="F5" s="2285"/>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7" t="s">
        <v>735</v>
      </c>
      <c r="B15" s="2289"/>
      <c r="C15" s="1600">
        <f>SUM(C6:C14)</f>
        <v>0</v>
      </c>
      <c r="D15" s="1600">
        <f>SUM(D6:D14)</f>
        <v>0</v>
      </c>
      <c r="E15" s="1600">
        <f>SUM(E6:E14)</f>
        <v>0</v>
      </c>
      <c r="F15" s="1600">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601"/>
      <c r="D17" s="512"/>
      <c r="E17" s="1601"/>
      <c r="F17" s="1600">
        <f>SUM(C17+D17)-E17</f>
        <v>0</v>
      </c>
    </row>
    <row r="18" spans="1:11" ht="12.75" customHeight="1" thickTop="1" thickBot="1" x14ac:dyDescent="0.25">
      <c r="A18" s="2281" t="s">
        <v>7</v>
      </c>
      <c r="B18" s="2282"/>
      <c r="C18" s="1601"/>
      <c r="D18" s="512"/>
      <c r="E18" s="1601"/>
      <c r="F18" s="1600">
        <f>SUM(C18+D18)-E18</f>
        <v>0</v>
      </c>
    </row>
    <row r="19" spans="1:11" ht="12.75" customHeight="1" thickTop="1" thickBot="1" x14ac:dyDescent="0.25">
      <c r="A19" s="2281" t="s">
        <v>454</v>
      </c>
      <c r="B19" s="2282"/>
      <c r="C19" s="1601"/>
      <c r="D19" s="512"/>
      <c r="E19" s="1601"/>
      <c r="F19" s="1600">
        <f>SUM(C19+D19)-E19</f>
        <v>0</v>
      </c>
    </row>
    <row r="20" spans="1:11" ht="12.75" customHeight="1" thickTop="1" thickBot="1" x14ac:dyDescent="0.25">
      <c r="A20" s="2286" t="s">
        <v>527</v>
      </c>
      <c r="B20" s="2287"/>
      <c r="C20" s="1601"/>
      <c r="D20" s="512"/>
      <c r="E20" s="1601"/>
      <c r="F20" s="1600">
        <f>SUM(C20+D20)-E20</f>
        <v>0</v>
      </c>
    </row>
    <row r="21" spans="1:11" ht="14.25" thickTop="1" thickBot="1" x14ac:dyDescent="0.25">
      <c r="A21" s="2288" t="s">
        <v>736</v>
      </c>
      <c r="B21" s="2289"/>
      <c r="C21" s="1600">
        <f>SUM(C17:C20)</f>
        <v>0</v>
      </c>
      <c r="D21" s="1600">
        <f>SUM(D17:D20)</f>
        <v>0</v>
      </c>
      <c r="E21" s="1600">
        <f>SUM(E17:E20)</f>
        <v>0</v>
      </c>
      <c r="F21" s="1600">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600">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600">
        <f>SUM(C25+D25)-E25</f>
        <v>0</v>
      </c>
      <c r="G25" s="685"/>
    </row>
    <row r="26" spans="1:11" ht="13.5" thickTop="1" x14ac:dyDescent="0.2">
      <c r="A26" s="2295" t="s">
        <v>762</v>
      </c>
      <c r="B26" s="2291"/>
      <c r="C26" s="1602"/>
      <c r="D26" s="1602"/>
      <c r="E26" s="1602"/>
      <c r="F26" s="1603"/>
    </row>
    <row r="27" spans="1:11" ht="13.5" thickBot="1" x14ac:dyDescent="0.25">
      <c r="A27" s="2288" t="s">
        <v>1260</v>
      </c>
      <c r="B27" s="2296"/>
      <c r="C27" s="512"/>
      <c r="D27" s="512"/>
      <c r="E27" s="512"/>
      <c r="F27" s="1600">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2116</v>
      </c>
      <c r="B32" s="658">
        <v>40805</v>
      </c>
      <c r="C32" s="1102">
        <v>70299</v>
      </c>
      <c r="D32" s="1606">
        <v>7</v>
      </c>
      <c r="E32" s="1102">
        <v>14567</v>
      </c>
      <c r="F32" s="1102"/>
      <c r="G32" s="1102"/>
      <c r="H32" s="1102">
        <v>14567</v>
      </c>
      <c r="I32" s="1103">
        <f>((E32+F32)-H32)+G32</f>
        <v>0</v>
      </c>
      <c r="J32" s="1102">
        <v>0</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2117</v>
      </c>
      <c r="B34" s="658">
        <v>42186</v>
      </c>
      <c r="C34" s="1102">
        <v>72340</v>
      </c>
      <c r="D34" s="1606">
        <v>7</v>
      </c>
      <c r="E34" s="1102"/>
      <c r="F34" s="1102">
        <v>72340</v>
      </c>
      <c r="G34" s="1102"/>
      <c r="H34" s="1102"/>
      <c r="I34" s="1103">
        <f t="shared" si="1"/>
        <v>72340</v>
      </c>
      <c r="J34" s="1102">
        <v>72340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142639</v>
      </c>
      <c r="D49" s="1605"/>
      <c r="E49" s="1103">
        <f t="shared" ref="E49:J49" si="2">SUM(E31:E48)</f>
        <v>14567</v>
      </c>
      <c r="F49" s="1103">
        <f t="shared" si="2"/>
        <v>72340</v>
      </c>
      <c r="G49" s="1103">
        <f t="shared" si="2"/>
        <v>0</v>
      </c>
      <c r="H49" s="1103">
        <f t="shared" si="2"/>
        <v>14567</v>
      </c>
      <c r="I49" s="1103">
        <f t="shared" si="2"/>
        <v>72340</v>
      </c>
      <c r="J49" s="1103">
        <f t="shared" si="2"/>
        <v>72340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t="s">
        <v>2144</v>
      </c>
      <c r="G52" s="2278"/>
      <c r="H52" s="118"/>
      <c r="I52" s="118"/>
      <c r="J52" s="121"/>
    </row>
    <row r="53" spans="1:11" ht="11.25" customHeight="1" x14ac:dyDescent="0.2">
      <c r="A53" s="753" t="s">
        <v>1086</v>
      </c>
      <c r="B53" s="125" t="s">
        <v>1127</v>
      </c>
      <c r="C53" s="121"/>
      <c r="D53" s="117"/>
      <c r="E53" s="124" t="s">
        <v>587</v>
      </c>
      <c r="F53" s="2279"/>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331" t="s">
        <v>1972</v>
      </c>
      <c r="B2" s="2332"/>
      <c r="C2" s="2332"/>
      <c r="D2" s="2332"/>
      <c r="E2" s="2333"/>
      <c r="F2" s="1885" t="s">
        <v>1077</v>
      </c>
      <c r="G2" s="1886" t="s">
        <v>101</v>
      </c>
      <c r="H2" s="1886" t="s">
        <v>479</v>
      </c>
      <c r="I2" s="1886" t="s">
        <v>1379</v>
      </c>
      <c r="J2" s="1886" t="s">
        <v>1022</v>
      </c>
      <c r="K2" s="1886" t="s">
        <v>145</v>
      </c>
    </row>
    <row r="3" spans="1:11" x14ac:dyDescent="0.2">
      <c r="A3" s="2334" t="s">
        <v>1946</v>
      </c>
      <c r="B3" s="2335"/>
      <c r="C3" s="2335"/>
      <c r="D3" s="2335"/>
      <c r="E3" s="2336"/>
      <c r="F3" s="256"/>
      <c r="G3" s="563">
        <v>0</v>
      </c>
      <c r="H3" s="563">
        <v>0</v>
      </c>
      <c r="I3" s="563">
        <v>0</v>
      </c>
      <c r="J3" s="1216">
        <v>0</v>
      </c>
      <c r="K3" s="1216">
        <v>0</v>
      </c>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v>3855</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6" t="s">
        <v>1908</v>
      </c>
      <c r="B10" s="2317"/>
      <c r="C10" s="2317"/>
      <c r="D10" s="2317"/>
      <c r="E10" s="2318"/>
      <c r="F10" s="1282" t="s">
        <v>1030</v>
      </c>
      <c r="G10" s="568"/>
      <c r="H10" s="1283">
        <v>64</v>
      </c>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3919</v>
      </c>
      <c r="I12" s="564">
        <f>SUM(I5:I11)</f>
        <v>0</v>
      </c>
      <c r="J12" s="564">
        <f>SUM(J5:J11)</f>
        <v>0</v>
      </c>
      <c r="K12" s="564">
        <f>SUM(K5:K11)</f>
        <v>0</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8" t="s">
        <v>1020</v>
      </c>
      <c r="G14" s="568"/>
      <c r="H14" s="563">
        <v>3919</v>
      </c>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8" t="s">
        <v>1107</v>
      </c>
      <c r="G18" s="568"/>
      <c r="H18" s="568"/>
      <c r="I18" s="568"/>
      <c r="J18" s="1216"/>
      <c r="K18" s="1202"/>
    </row>
    <row r="19" spans="1:11" ht="23.25" customHeight="1" x14ac:dyDescent="0.2">
      <c r="A19" s="2314" t="s">
        <v>490</v>
      </c>
      <c r="B19" s="2325"/>
      <c r="C19" s="2325"/>
      <c r="D19" s="2325"/>
      <c r="E19" s="2315"/>
      <c r="F19" s="258" t="s">
        <v>1108</v>
      </c>
      <c r="G19" s="568"/>
      <c r="H19" s="568"/>
      <c r="I19" s="568"/>
      <c r="J19" s="1216"/>
      <c r="K19" s="1202"/>
    </row>
    <row r="20" spans="1:11" ht="12.75" customHeight="1" x14ac:dyDescent="0.2">
      <c r="A20" s="2326" t="s">
        <v>1907</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1909</v>
      </c>
      <c r="B22" s="2317"/>
      <c r="C22" s="2317"/>
      <c r="D22" s="2317"/>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3919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7" t="s">
        <v>1906</v>
      </c>
      <c r="B33" s="113"/>
      <c r="C33" s="113"/>
      <c r="D33" s="113"/>
      <c r="E33" s="113"/>
      <c r="F33" s="113"/>
      <c r="G33" s="573"/>
      <c r="H33" s="2321"/>
      <c r="I33" s="2320"/>
      <c r="J33" s="2320"/>
      <c r="K33" s="2320"/>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18847</v>
      </c>
      <c r="D5" s="642"/>
      <c r="E5" s="642"/>
      <c r="F5" s="1067">
        <f>(C5+D5)-E5</f>
        <v>18847</v>
      </c>
      <c r="G5" s="638"/>
      <c r="H5" s="644"/>
      <c r="I5" s="644"/>
      <c r="J5" s="644"/>
      <c r="K5" s="649"/>
      <c r="L5" s="1066">
        <f>F5-K5</f>
        <v>18847</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1486722</v>
      </c>
      <c r="D8" s="643">
        <v>10300</v>
      </c>
      <c r="E8" s="643"/>
      <c r="F8" s="1067">
        <f>(C8+D8)-E8</f>
        <v>1497022</v>
      </c>
      <c r="G8" s="639">
        <v>50</v>
      </c>
      <c r="H8" s="575">
        <v>741621</v>
      </c>
      <c r="I8" s="575">
        <v>23453</v>
      </c>
      <c r="J8" s="575"/>
      <c r="K8" s="1066">
        <f>(H8+I8)-J8</f>
        <v>765074</v>
      </c>
      <c r="L8" s="1066">
        <f>F8-K8</f>
        <v>731948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78545</v>
      </c>
      <c r="D10" s="1068"/>
      <c r="E10" s="1068">
        <v>6480</v>
      </c>
      <c r="F10" s="1069">
        <f>(C10+D10)-E10</f>
        <v>72065</v>
      </c>
      <c r="G10" s="639">
        <v>20</v>
      </c>
      <c r="H10" s="1070">
        <v>39542</v>
      </c>
      <c r="I10" s="1070">
        <v>3550</v>
      </c>
      <c r="J10" s="1070">
        <v>3211</v>
      </c>
      <c r="K10" s="1066">
        <f>(H10+I10)-J10</f>
        <v>39881</v>
      </c>
      <c r="L10" s="1066">
        <f>F10-K10</f>
        <v>32184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756169</v>
      </c>
      <c r="D12" s="643">
        <v>57476</v>
      </c>
      <c r="E12" s="643">
        <v>8028</v>
      </c>
      <c r="F12" s="1067">
        <f>(C12+D12)-E12</f>
        <v>805617</v>
      </c>
      <c r="G12" s="639">
        <v>10</v>
      </c>
      <c r="H12" s="575">
        <v>624294</v>
      </c>
      <c r="I12" s="575">
        <v>22756</v>
      </c>
      <c r="J12" s="575">
        <v>6879</v>
      </c>
      <c r="K12" s="1066">
        <f>(H12+I12)-J12</f>
        <v>640171</v>
      </c>
      <c r="L12" s="1066">
        <f>F12-K12</f>
        <v>165446</v>
      </c>
    </row>
    <row r="13" spans="1:14" ht="14.25" thickTop="1" thickBot="1" x14ac:dyDescent="0.25">
      <c r="A13" s="654" t="s">
        <v>1336</v>
      </c>
      <c r="B13" s="286">
        <v>252</v>
      </c>
      <c r="C13" s="643">
        <v>283531</v>
      </c>
      <c r="D13" s="643">
        <v>92328</v>
      </c>
      <c r="E13" s="643">
        <v>128752</v>
      </c>
      <c r="F13" s="1067">
        <f>(C13+D13)-E13</f>
        <v>247107</v>
      </c>
      <c r="G13" s="639">
        <v>5</v>
      </c>
      <c r="H13" s="575">
        <v>267128</v>
      </c>
      <c r="I13" s="575">
        <v>32525</v>
      </c>
      <c r="J13" s="575">
        <v>128752</v>
      </c>
      <c r="K13" s="1066">
        <f>(H13+I13)-J13</f>
        <v>170901</v>
      </c>
      <c r="L13" s="1066">
        <f>F13-K13</f>
        <v>76206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2623814</v>
      </c>
      <c r="D16" s="645">
        <f>SUM(D3,D5:D6,D8:D10,D12:D15)</f>
        <v>160104</v>
      </c>
      <c r="E16" s="645">
        <f>SUM(E3,E5:E6,E8:E10,E12:E15)</f>
        <v>143260</v>
      </c>
      <c r="F16" s="645">
        <f>SUM(F3,F5:F6,F8:F10,F12:F15)</f>
        <v>2640658</v>
      </c>
      <c r="G16" s="639"/>
      <c r="H16" s="645">
        <f>SUM(H3,H6,H8:H10,H12:H14,)</f>
        <v>1672585</v>
      </c>
      <c r="I16" s="645">
        <f>SUM(I3,I6,I8:I10,I12:I14,)</f>
        <v>82284</v>
      </c>
      <c r="J16" s="645">
        <f>SUM(J3,J6,J8:J10,J12:J14,)</f>
        <v>138842</v>
      </c>
      <c r="K16" s="1067">
        <f>(H16+I16)-J16</f>
        <v>1616027</v>
      </c>
      <c r="L16" s="1067">
        <f>F16-K16</f>
        <v>1024631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82284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1978</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1580294</v>
      </c>
      <c r="G8" s="358"/>
    </row>
    <row r="9" spans="1:7" ht="12" customHeight="1" x14ac:dyDescent="0.2">
      <c r="A9" s="360" t="s">
        <v>539</v>
      </c>
      <c r="B9" s="944" t="s">
        <v>1872</v>
      </c>
      <c r="C9" s="359"/>
      <c r="D9" s="360" t="s">
        <v>591</v>
      </c>
      <c r="E9" s="579"/>
      <c r="F9" s="946">
        <f>'Expenditures 15-22'!K150</f>
        <v>18602</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206682</v>
      </c>
      <c r="G11" s="947"/>
    </row>
    <row r="12" spans="1:7" ht="12" customHeight="1" x14ac:dyDescent="0.2">
      <c r="A12" s="360" t="s">
        <v>541</v>
      </c>
      <c r="B12" s="944" t="s">
        <v>1875</v>
      </c>
      <c r="C12" s="359"/>
      <c r="D12" s="360" t="s">
        <v>591</v>
      </c>
      <c r="E12" s="579"/>
      <c r="F12" s="946">
        <f>'Expenditures 15-22'!K288</f>
        <v>66781</v>
      </c>
      <c r="G12" s="947"/>
    </row>
    <row r="13" spans="1:7" ht="12" customHeight="1" x14ac:dyDescent="0.2">
      <c r="A13" s="360" t="s">
        <v>113</v>
      </c>
      <c r="B13" s="944" t="s">
        <v>1876</v>
      </c>
      <c r="C13" s="359"/>
      <c r="D13" s="360" t="s">
        <v>591</v>
      </c>
      <c r="E13" s="579"/>
      <c r="F13" s="946">
        <f>'Expenditures 15-22'!K331</f>
        <v>11338</v>
      </c>
      <c r="G13" s="948"/>
    </row>
    <row r="14" spans="1:7" ht="12" customHeight="1" thickBot="1" x14ac:dyDescent="0.25">
      <c r="A14" s="949"/>
      <c r="B14" s="580"/>
      <c r="C14" s="581"/>
      <c r="D14" s="1004" t="s">
        <v>591</v>
      </c>
      <c r="E14" s="592" t="s">
        <v>1134</v>
      </c>
      <c r="F14" s="950">
        <f>SUM(F8:F13)</f>
        <v>1883697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5902</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40047</v>
      </c>
      <c r="G53" s="358"/>
    </row>
    <row r="54" spans="1:7" ht="12" customHeight="1" x14ac:dyDescent="0.2">
      <c r="A54" s="360" t="s">
        <v>538</v>
      </c>
      <c r="B54" s="360" t="s">
        <v>1884</v>
      </c>
      <c r="C54" s="965" t="s">
        <v>1160</v>
      </c>
      <c r="D54" s="961" t="s">
        <v>1302</v>
      </c>
      <c r="E54" s="579"/>
      <c r="F54" s="1108">
        <f>'Expenditures 15-22'!G114</f>
        <v>57476</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10300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14568</v>
      </c>
      <c r="G64" s="358"/>
    </row>
    <row r="65" spans="1:8" ht="12" customHeight="1" x14ac:dyDescent="0.2">
      <c r="A65" s="360" t="s">
        <v>540</v>
      </c>
      <c r="B65" s="360" t="s">
        <v>1895</v>
      </c>
      <c r="C65" s="962" t="s">
        <v>1160</v>
      </c>
      <c r="D65" s="961" t="s">
        <v>1302</v>
      </c>
      <c r="E65" s="579"/>
      <c r="F65" s="1108">
        <f>'Expenditures 15-22'!G204</f>
        <v>92328</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220621</v>
      </c>
      <c r="G75" s="358"/>
    </row>
    <row r="76" spans="1:8" s="971" customFormat="1" ht="12" customHeight="1" thickTop="1" thickBot="1" x14ac:dyDescent="0.25">
      <c r="A76" s="585"/>
      <c r="B76" s="583"/>
      <c r="C76" s="584"/>
      <c r="D76" s="970" t="s">
        <v>1858</v>
      </c>
      <c r="E76" s="595"/>
      <c r="F76" s="1114">
        <f>(F14-F75)</f>
        <v>1663076</v>
      </c>
      <c r="G76" s="360"/>
    </row>
    <row r="77" spans="1:8" s="971" customFormat="1" ht="12" customHeight="1" thickTop="1" x14ac:dyDescent="0.2">
      <c r="A77" s="586"/>
      <c r="B77" s="583"/>
      <c r="C77" s="584"/>
      <c r="D77" s="970" t="s">
        <v>1948</v>
      </c>
      <c r="E77" s="595"/>
      <c r="F77" s="1621">
        <v>166.65</v>
      </c>
      <c r="G77" s="361"/>
      <c r="H77" s="360"/>
    </row>
    <row r="78" spans="1:8" s="971" customFormat="1" ht="12" customHeight="1" thickBot="1" x14ac:dyDescent="0.25">
      <c r="A78" s="587"/>
      <c r="B78" s="583"/>
      <c r="C78" s="584"/>
      <c r="D78" s="970" t="s">
        <v>1928</v>
      </c>
      <c r="E78" s="595" t="s">
        <v>1134</v>
      </c>
      <c r="F78" s="1115">
        <f>IF(F77&gt;0,F76/F77," Complete Line 77")</f>
        <v>9979.4539453945399</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740</v>
      </c>
      <c r="G93" s="979"/>
    </row>
    <row r="94" spans="1:7" ht="12" customHeight="1" x14ac:dyDescent="0.2">
      <c r="A94" s="980" t="s">
        <v>147</v>
      </c>
      <c r="B94" s="980" t="s">
        <v>183</v>
      </c>
      <c r="C94" s="977">
        <v>1700</v>
      </c>
      <c r="D94" s="986" t="str">
        <f>'Revenues 9-14'!A82</f>
        <v>Total District/School Activity Income</v>
      </c>
      <c r="E94" s="386"/>
      <c r="F94" s="1073">
        <f>SUM('Revenues 9-14'!C82,'Revenues 9-14'!D82)</f>
        <v>6926</v>
      </c>
      <c r="G94" s="979"/>
    </row>
    <row r="95" spans="1:7" ht="12" customHeight="1" x14ac:dyDescent="0.2">
      <c r="A95" s="980" t="s">
        <v>538</v>
      </c>
      <c r="B95" s="980" t="s">
        <v>184</v>
      </c>
      <c r="C95" s="977">
        <f>'Revenues 9-14'!B84</f>
        <v>1811</v>
      </c>
      <c r="D95" s="978" t="str">
        <f>'Revenues 9-14'!A84</f>
        <v>Rentals - Regular Textbooks</v>
      </c>
      <c r="E95" s="386"/>
      <c r="F95" s="1073">
        <f>'Revenues 9-14'!C84</f>
        <v>485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6666</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67765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873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78493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11568</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108275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103968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7851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15192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6281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42806</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457889</v>
      </c>
    </row>
    <row r="176" spans="1:7" ht="12" customHeight="1" x14ac:dyDescent="0.2">
      <c r="A176" s="588"/>
      <c r="B176" s="589"/>
      <c r="C176" s="590"/>
      <c r="D176" s="1002" t="s">
        <v>1925</v>
      </c>
      <c r="E176" s="1056"/>
      <c r="F176" s="1118">
        <f>'PCTC-OEPP 28-29'!F76-F175</f>
        <v>1205187</v>
      </c>
    </row>
    <row r="177" spans="1:7" ht="12" customHeight="1" x14ac:dyDescent="0.2">
      <c r="A177" s="588"/>
      <c r="B177" s="589"/>
      <c r="C177" s="590"/>
      <c r="D177" s="1002" t="s">
        <v>798</v>
      </c>
      <c r="E177" s="1056"/>
      <c r="F177" s="1118">
        <f>'Cap Outlay Deprec 27'!I18</f>
        <v>82284</v>
      </c>
    </row>
    <row r="178" spans="1:7" ht="12" customHeight="1" x14ac:dyDescent="0.2">
      <c r="A178" s="588"/>
      <c r="B178" s="589"/>
      <c r="C178" s="590"/>
      <c r="D178" s="1002" t="s">
        <v>1927</v>
      </c>
      <c r="E178" s="1056"/>
      <c r="F178" s="1118">
        <f>F176+F177</f>
        <v>1287471</v>
      </c>
    </row>
    <row r="179" spans="1:7" ht="12" customHeight="1" x14ac:dyDescent="0.2">
      <c r="A179" s="588"/>
      <c r="B179" s="591"/>
      <c r="C179" s="590"/>
      <c r="D179" s="1002" t="s">
        <v>1979</v>
      </c>
      <c r="E179" s="1056"/>
      <c r="F179" s="1119">
        <f>'PCTC-OEPP 28-29'!F77</f>
        <v>166.65</v>
      </c>
      <c r="G179" s="69"/>
    </row>
    <row r="180" spans="1:7" ht="12" customHeight="1" thickBot="1" x14ac:dyDescent="0.25">
      <c r="A180" s="588"/>
      <c r="B180" s="591"/>
      <c r="C180" s="590"/>
      <c r="D180" s="1002" t="s">
        <v>2070</v>
      </c>
      <c r="E180" s="1056" t="s">
        <v>2071</v>
      </c>
      <c r="F180" s="1120">
        <f>F178/F179</f>
        <v>7725.5985598559855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45009</v>
      </c>
      <c r="F10" s="865"/>
      <c r="G10" s="1121"/>
      <c r="H10" s="216"/>
      <c r="I10" s="216"/>
    </row>
    <row r="11" spans="1:9" s="2" customFormat="1" ht="22.5" customHeight="1" x14ac:dyDescent="0.2">
      <c r="A11" s="2363" t="s">
        <v>2060</v>
      </c>
      <c r="B11" s="2364"/>
      <c r="C11" s="2364"/>
      <c r="D11" s="2282"/>
      <c r="E11" s="863">
        <v>8397</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963563</v>
      </c>
      <c r="F19" s="771"/>
      <c r="G19" s="773">
        <f>'Expenditures 15-22'!K33-SUM('Expenditures 15-22'!G33,'Expenditures 15-22'!I33)+'Expenditures 15-22'!D223</f>
        <v>963563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55840</v>
      </c>
      <c r="F21" s="771"/>
      <c r="G21" s="773">
        <f>'Expenditures 15-22'!K42-SUM('Expenditures 15-22'!G42,'Expenditures 15-22'!I42)+'Expenditures 15-22'!K120-SUM('Expenditures 15-22'!G120,'Expenditures 15-22'!I120)+'Expenditures 15-22'!K174-SUM('Expenditures 15-22'!G174,'Expenditures 15-22'!I174)+'Expenditures 15-22'!D232</f>
        <v>55840</v>
      </c>
      <c r="H21" s="287"/>
      <c r="I21" s="216"/>
    </row>
    <row r="22" spans="1:9" s="2" customFormat="1" ht="12" customHeight="1" x14ac:dyDescent="0.2">
      <c r="A22" s="770" t="s">
        <v>663</v>
      </c>
      <c r="B22" s="766"/>
      <c r="C22" s="765">
        <v>2200</v>
      </c>
      <c r="D22" s="771"/>
      <c r="E22" s="772">
        <f>'Expenditures 15-22'!K47-SUM('Expenditures 15-22'!G47,'Expenditures 15-22'!I47)+'Expenditures 15-22'!D237</f>
        <v>2200</v>
      </c>
      <c r="F22" s="771"/>
      <c r="G22" s="773">
        <f>'Expenditures 15-22'!K47-SUM('Expenditures 15-22'!G47,'Expenditures 15-22'!I47)+'Expenditures 15-22'!D237</f>
        <v>2200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170330</v>
      </c>
      <c r="F23" s="771"/>
      <c r="G23" s="772">
        <f>'Expenditures 15-22'!K53-SUM('Expenditures 15-22'!G53,'Expenditures 15-22'!I53)+'Expenditures 15-22'!D251+'Expenditures 15-22'!K323-SUM('Expenditures 15-22'!G323,'Expenditures 15-22'!I323)</f>
        <v>170330</v>
      </c>
      <c r="H23" s="287"/>
      <c r="I23" s="216"/>
    </row>
    <row r="24" spans="1:9" s="2" customFormat="1" ht="12" customHeight="1" x14ac:dyDescent="0.2">
      <c r="A24" s="770" t="s">
        <v>665</v>
      </c>
      <c r="B24" s="766"/>
      <c r="C24" s="765">
        <v>2400</v>
      </c>
      <c r="D24" s="771"/>
      <c r="E24" s="772">
        <f>'Expenditures 15-22'!K57-SUM('Expenditures 15-22'!G57,'Expenditures 15-22'!I57)+'Expenditures 15-22'!D255</f>
        <v>73431</v>
      </c>
      <c r="F24" s="771"/>
      <c r="G24" s="773">
        <f>'Expenditures 15-22'!K57-SUM('Expenditures 15-22'!G57,'Expenditures 15-22'!I57)+'Expenditures 15-22'!D255</f>
        <v>73431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43822</v>
      </c>
      <c r="E27" s="772">
        <f>E8</f>
        <v>0</v>
      </c>
      <c r="F27" s="772">
        <f>'Expenditures 15-22'!K60-SUM('Expenditures 15-22'!G60,'Expenditures 15-22'!I60)+'Expenditures 15-22'!D258-E8</f>
        <v>43822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141804</v>
      </c>
      <c r="F28" s="775">
        <f>'Expenditures 15-22'!K61-SUM('Expenditures 15-22'!G61,'Expenditures 15-22'!I61)+'Expenditures 15-22'!K124-SUM('Expenditures 15-22'!G124,'Expenditures 15-22'!I124)+'Expenditures 15-22'!D260-E9</f>
        <v>141804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108528</v>
      </c>
      <c r="F29" s="771"/>
      <c r="G29" s="773">
        <f>'Expenditures 15-22'!K62-SUM('Expenditures 15-22'!G62,'Expenditures 15-22'!I62)+'Expenditures 15-22'!K125-SUM('Expenditures 15-22'!G125,'Expenditures 15-22'!I125)+'Expenditures 15-22'!K176-SUM('Expenditures 15-22'!G176,'Expenditures 15-22'!I176)+'Expenditures 15-22'!D261</f>
        <v>108528</v>
      </c>
      <c r="H29" s="395"/>
    </row>
    <row r="30" spans="1:9" ht="12" customHeight="1" x14ac:dyDescent="0.2">
      <c r="A30" s="770" t="s">
        <v>107</v>
      </c>
      <c r="B30" s="768"/>
      <c r="C30" s="765">
        <v>2560</v>
      </c>
      <c r="D30" s="771"/>
      <c r="E30" s="772">
        <f>'Expenditures 15-22'!K63-SUM('Expenditures 15-22'!G63,'Expenditures 15-22'!I63)+'Expenditures 15-22'!D262-E10</f>
        <v>49482</v>
      </c>
      <c r="F30" s="771"/>
      <c r="G30" s="772">
        <f>'Expenditures 15-22'!K63-SUM('Expenditures 15-22'!G63,'Expenditures 15-22'!I63)+'Expenditures 15-22'!D262-E10</f>
        <v>49482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8171</v>
      </c>
      <c r="E37" s="772">
        <f>E14</f>
        <v>0</v>
      </c>
      <c r="F37" s="772">
        <f>'Expenditures 15-22'!K71-SUM('Expenditures 15-22'!G71,'Expenditures 15-22'!I71)+'Expenditures 15-22'!D270-E14</f>
        <v>8171</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350</v>
      </c>
      <c r="F38" s="771"/>
      <c r="G38" s="772">
        <f>'Expenditures 15-22'!K73-SUM('Expenditures 15-22'!G73,'Expenditures 15-22'!I73)+'Expenditures 15-22'!K128-SUM('Expenditures 15-22'!G128,'Expenditures 15-22'!I128)+'Expenditures 15-22'!K177-SUM('Expenditures 15-22'!G177,'Expenditures 15-22'!I177)+'Expenditures 15-22'!D272</f>
        <v>350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5902</v>
      </c>
      <c r="F39" s="771"/>
      <c r="G39" s="772">
        <f>'Expenditures 15-22'!K75-SUM('Expenditures 15-22'!G75,'Expenditures 15-22'!I75)+'Expenditures 15-22'!K130-SUM('Expenditures 15-22'!G130,'Expenditures 15-22'!I130)+'Expenditures 15-22'!K179-SUM('Expenditures 15-22'!G179,'Expenditures 15-22'!I179)+'Expenditures 15-22'!D274</f>
        <v>5902</v>
      </c>
    </row>
    <row r="40" spans="1:7" ht="12" customHeight="1" x14ac:dyDescent="0.2">
      <c r="A40" s="787" t="s">
        <v>163</v>
      </c>
      <c r="B40" s="788"/>
      <c r="C40" s="789"/>
      <c r="D40" s="775">
        <f>SUM(D19:D39)</f>
        <v>51993</v>
      </c>
      <c r="E40" s="775">
        <f>SUM(E19:E39)</f>
        <v>1571430</v>
      </c>
      <c r="F40" s="775">
        <f>SUM(F19:F39)</f>
        <v>193797</v>
      </c>
      <c r="G40" s="775">
        <f>SUM(G19:G39)</f>
        <v>1429626</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51993</v>
      </c>
      <c r="F42" s="780" t="s">
        <v>564</v>
      </c>
      <c r="G42" s="776">
        <f>F40</f>
        <v>193797</v>
      </c>
    </row>
    <row r="43" spans="1:7" ht="12" customHeight="1" x14ac:dyDescent="0.2">
      <c r="A43" s="287"/>
      <c r="B43" s="216"/>
      <c r="C43" s="288"/>
      <c r="D43" s="780" t="s">
        <v>563</v>
      </c>
      <c r="E43" s="776">
        <f>E40</f>
        <v>1571430</v>
      </c>
      <c r="F43" s="780" t="s">
        <v>563</v>
      </c>
      <c r="G43" s="776">
        <f>G40</f>
        <v>1429626</v>
      </c>
    </row>
    <row r="44" spans="1:7" ht="12" customHeight="1" x14ac:dyDescent="0.2">
      <c r="A44" s="287"/>
      <c r="B44" s="216"/>
      <c r="C44" s="216"/>
      <c r="D44" s="790" t="s">
        <v>1187</v>
      </c>
      <c r="E44" s="791">
        <f>(E42/E43)</f>
        <v>3.3086424466886845E-2</v>
      </c>
      <c r="F44" s="790" t="s">
        <v>1187</v>
      </c>
      <c r="G44" s="791">
        <f>(G42/G43)</f>
        <v>0.13555783120900153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A7" sqref="A7:D7"/>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8" t="s">
        <v>2072</v>
      </c>
      <c r="B5" s="2369"/>
      <c r="C5" s="2369"/>
      <c r="D5" s="2369"/>
      <c r="E5" s="2369"/>
    </row>
    <row r="6" spans="1:7" ht="12" customHeight="1" x14ac:dyDescent="0.25">
      <c r="A6" s="1991"/>
      <c r="B6" s="2370" t="str">
        <f>COVER!A17</f>
        <v>Opdyke-Belle-Rive CCSD 5</v>
      </c>
      <c r="C6" s="2370"/>
      <c r="D6" s="2370"/>
      <c r="E6" s="1992"/>
    </row>
    <row r="7" spans="1:7" ht="11.25" customHeight="1" x14ac:dyDescent="0.25">
      <c r="A7" s="1991"/>
      <c r="B7" s="2524">
        <f>COVER!A13</f>
        <v>13041005004</v>
      </c>
      <c r="C7" s="2524"/>
      <c r="D7" s="2524"/>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2118</v>
      </c>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t="s">
        <v>2093</v>
      </c>
      <c r="E19" s="2005" t="s">
        <v>2119</v>
      </c>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t="s">
        <v>2093</v>
      </c>
      <c r="D23" s="2006" t="s">
        <v>2093</v>
      </c>
      <c r="E23" s="2005" t="s">
        <v>2120</v>
      </c>
    </row>
    <row r="24" spans="1:11" ht="12" customHeight="1" x14ac:dyDescent="0.2">
      <c r="A24" s="2002" t="s">
        <v>2049</v>
      </c>
      <c r="B24" s="2003" t="s">
        <v>2093</v>
      </c>
      <c r="C24" s="2003" t="s">
        <v>2093</v>
      </c>
      <c r="D24" s="2006" t="s">
        <v>2093</v>
      </c>
      <c r="E24" s="2005" t="s">
        <v>2121</v>
      </c>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2122</v>
      </c>
    </row>
    <row r="27" spans="1:11" x14ac:dyDescent="0.2">
      <c r="A27" s="2002" t="s">
        <v>2052</v>
      </c>
      <c r="B27" s="2003"/>
      <c r="C27" s="2003"/>
      <c r="D27" s="2006"/>
      <c r="E27" s="2005"/>
    </row>
    <row r="28" spans="1:11" ht="12" customHeight="1" x14ac:dyDescent="0.2">
      <c r="A28" s="2002" t="s">
        <v>2053</v>
      </c>
      <c r="B28" s="2003" t="s">
        <v>2093</v>
      </c>
      <c r="C28" s="2003" t="s">
        <v>2093</v>
      </c>
      <c r="D28" s="2006" t="s">
        <v>2093</v>
      </c>
      <c r="E28" s="2005" t="s">
        <v>2121</v>
      </c>
    </row>
    <row r="29" spans="1:11" ht="12" customHeight="1" x14ac:dyDescent="0.2">
      <c r="A29" s="2002" t="s">
        <v>2054</v>
      </c>
      <c r="B29" s="2003" t="s">
        <v>2093</v>
      </c>
      <c r="C29" s="2003" t="s">
        <v>2093</v>
      </c>
      <c r="D29" s="2006"/>
      <c r="E29" s="2005" t="s">
        <v>2123</v>
      </c>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t="s">
        <v>2093</v>
      </c>
      <c r="C33" s="2003" t="s">
        <v>2093</v>
      </c>
      <c r="D33" s="2006" t="s">
        <v>2093</v>
      </c>
      <c r="E33" s="2005" t="s">
        <v>2124</v>
      </c>
    </row>
    <row r="34" spans="1:5" ht="12" customHeight="1" x14ac:dyDescent="0.25">
      <c r="A34" s="2007"/>
      <c r="B34" s="2007"/>
      <c r="C34" s="2007"/>
      <c r="D34" s="2007"/>
      <c r="E34" s="2007"/>
    </row>
    <row r="35" spans="1:5" ht="12" customHeight="1" x14ac:dyDescent="0.2">
      <c r="A35" s="2008"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1726</v>
      </c>
      <c r="B40" s="2379"/>
      <c r="C40" s="2379"/>
      <c r="D40" s="2379"/>
      <c r="E40" s="2380"/>
    </row>
    <row r="41" spans="1:5" s="2007" customFormat="1" ht="12" customHeight="1" x14ac:dyDescent="0.25">
      <c r="A41" s="2381" t="s">
        <v>2125</v>
      </c>
      <c r="B41" s="2382"/>
      <c r="C41" s="2382"/>
      <c r="D41" s="2382"/>
      <c r="E41" s="2383"/>
    </row>
    <row r="42" spans="1:5" s="2007" customFormat="1" ht="12" customHeight="1" x14ac:dyDescent="0.25">
      <c r="A42" s="2381"/>
      <c r="B42" s="2382"/>
      <c r="C42" s="2382"/>
      <c r="D42" s="2382"/>
      <c r="E42" s="2383"/>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9525</xdr:rowOff>
                  </from>
                  <to>
                    <xdr:col>0</xdr:col>
                    <xdr:colOff>609600</xdr:colOff>
                    <xdr:row>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9" t="str">
        <f>COVER!A17</f>
        <v>Opdyke-Belle-Rive CCSD 5</v>
      </c>
      <c r="J6" s="2390"/>
    </row>
    <row r="7" spans="1:10" x14ac:dyDescent="0.2">
      <c r="A7" s="2391" t="s">
        <v>1037</v>
      </c>
      <c r="B7" s="2392"/>
      <c r="C7" s="2392"/>
      <c r="D7" s="2392"/>
      <c r="E7" s="2393"/>
      <c r="F7" s="1660"/>
      <c r="G7" s="1649"/>
      <c r="H7" s="1659" t="s">
        <v>438</v>
      </c>
      <c r="I7" s="2394">
        <f>COVER!A13</f>
        <v>13041005004</v>
      </c>
      <c r="J7" s="239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5" t="s">
        <v>571</v>
      </c>
      <c r="B11" s="2396"/>
      <c r="C11" s="2397"/>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43656</v>
      </c>
      <c r="F12" s="1688"/>
      <c r="G12" s="1687">
        <f t="shared" ref="G12:G18" si="0">SUM(E12:F12)</f>
        <v>43656</v>
      </c>
      <c r="H12" s="1689">
        <v>43350</v>
      </c>
      <c r="I12" s="1688"/>
      <c r="J12" s="1687">
        <f t="shared" ref="J12:J18" si="1">SUM(H12:I12)</f>
        <v>43350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43656</v>
      </c>
      <c r="F19" s="1695">
        <f t="shared" si="2"/>
        <v>0</v>
      </c>
      <c r="G19" s="1695">
        <f t="shared" si="2"/>
        <v>43656</v>
      </c>
      <c r="H19" s="1695">
        <f t="shared" si="2"/>
        <v>43350</v>
      </c>
      <c r="I19" s="1695">
        <f t="shared" si="2"/>
        <v>0</v>
      </c>
      <c r="J19" s="1695">
        <f t="shared" si="2"/>
        <v>43350</v>
      </c>
    </row>
    <row r="20" spans="1:10" ht="25.5" customHeight="1" thickTop="1" x14ac:dyDescent="0.2">
      <c r="A20" s="1683">
        <v>9</v>
      </c>
      <c r="B20" s="2401" t="s">
        <v>1954</v>
      </c>
      <c r="C20" s="2399"/>
      <c r="D20" s="2400"/>
      <c r="E20" s="1696"/>
      <c r="F20" s="1696"/>
      <c r="G20" s="1696"/>
      <c r="H20" s="1696"/>
      <c r="I20" s="1696"/>
      <c r="J20" s="1697">
        <f>IF(AND(G19&gt;0,J19&gt;0),(((J19-G19)/G19)),"Enter Budget Data")</f>
        <v>-7.0093457943925233E-3</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6"/>
      <c r="D26" s="2406"/>
      <c r="E26" s="1970"/>
      <c r="F26" s="2405"/>
      <c r="G26" s="2405"/>
    </row>
    <row r="27" spans="1:10" x14ac:dyDescent="0.2">
      <c r="B27" s="1698"/>
      <c r="C27" s="1965" t="s">
        <v>1222</v>
      </c>
      <c r="D27" s="1966"/>
      <c r="E27" s="1967"/>
      <c r="F27" s="2402" t="s">
        <v>1998</v>
      </c>
      <c r="G27" s="2402"/>
    </row>
    <row r="28" spans="1:10" ht="28.5" customHeight="1" x14ac:dyDescent="0.2">
      <c r="B28" s="1698"/>
      <c r="C28" s="2404"/>
      <c r="D28" s="2404"/>
      <c r="E28" s="1969"/>
      <c r="F28" s="2404"/>
      <c r="G28" s="2404"/>
    </row>
    <row r="29" spans="1:10" x14ac:dyDescent="0.2">
      <c r="B29" s="1698"/>
      <c r="C29" s="1963" t="s">
        <v>2000</v>
      </c>
      <c r="E29" s="1968"/>
      <c r="F29" s="2403" t="s">
        <v>1999</v>
      </c>
      <c r="G29" s="2403"/>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2001</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c r="C39" s="2384" t="s">
        <v>1050</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2133</v>
      </c>
    </row>
    <row r="6" spans="1:2" x14ac:dyDescent="0.2">
      <c r="A6" s="388"/>
    </row>
    <row r="7" spans="1:2" x14ac:dyDescent="0.2">
      <c r="A7" s="388">
        <v>2</v>
      </c>
      <c r="B7" t="s">
        <v>2134</v>
      </c>
    </row>
    <row r="8" spans="1:2" x14ac:dyDescent="0.2">
      <c r="A8" s="388"/>
      <c r="B8" t="s">
        <v>2135</v>
      </c>
    </row>
    <row r="9" spans="1:2" x14ac:dyDescent="0.2">
      <c r="A9" s="2063"/>
    </row>
    <row r="10" spans="1:2" x14ac:dyDescent="0.2">
      <c r="A10" s="2063">
        <v>3</v>
      </c>
      <c r="B10" s="13" t="s">
        <v>2136</v>
      </c>
    </row>
    <row r="11" spans="1:2" x14ac:dyDescent="0.2">
      <c r="A11" s="2063"/>
    </row>
    <row r="12" spans="1:2" x14ac:dyDescent="0.2">
      <c r="A12" s="2063">
        <v>4</v>
      </c>
      <c r="B12" s="13" t="s">
        <v>2137</v>
      </c>
    </row>
    <row r="13" spans="1:2" x14ac:dyDescent="0.2">
      <c r="A13" s="389"/>
    </row>
    <row r="14" spans="1:2" x14ac:dyDescent="0.2">
      <c r="A14" s="2063">
        <v>5</v>
      </c>
      <c r="B14" s="13" t="s">
        <v>2138</v>
      </c>
    </row>
    <row r="15" spans="1:2" x14ac:dyDescent="0.2">
      <c r="A15" s="389"/>
    </row>
    <row r="16" spans="1:2" x14ac:dyDescent="0.2">
      <c r="A16" s="2063">
        <v>6</v>
      </c>
      <c r="B16" s="13" t="s">
        <v>2140</v>
      </c>
    </row>
    <row r="17" spans="1:2" x14ac:dyDescent="0.2">
      <c r="A17" s="2066"/>
      <c r="B17" s="13" t="s">
        <v>2139</v>
      </c>
    </row>
    <row r="18" spans="1:2" x14ac:dyDescent="0.2">
      <c r="A18" s="389"/>
    </row>
    <row r="19" spans="1:2" x14ac:dyDescent="0.2">
      <c r="A19" s="389"/>
      <c r="B19" s="13" t="s">
        <v>2141</v>
      </c>
    </row>
    <row r="20" spans="1:2" x14ac:dyDescent="0.2">
      <c r="A20" s="389"/>
      <c r="B20" s="13" t="s">
        <v>2142</v>
      </c>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Opdyke-Belle-Rive CCSD 5</v>
      </c>
    </row>
    <row r="65" spans="2:2" x14ac:dyDescent="0.2">
      <c r="B65" s="397">
        <f>COVER!A13</f>
        <v>13041005004</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9525</xdr:colOff>
                <xdr:row>2</xdr:row>
                <xdr:rowOff>57150</xdr:rowOff>
              </from>
              <to>
                <xdr:col>0</xdr:col>
                <xdr:colOff>923925</xdr:colOff>
                <xdr:row>6</xdr:row>
                <xdr:rowOff>95250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9"/>
      <c r="H2" s="1879"/>
    </row>
    <row r="3" spans="1:8" ht="46.5" customHeight="1" x14ac:dyDescent="0.2">
      <c r="A3" s="2420" t="s">
        <v>1782</v>
      </c>
      <c r="B3" s="2421"/>
      <c r="C3" s="2421"/>
      <c r="D3" s="2421"/>
      <c r="E3" s="2421"/>
      <c r="F3" s="2422"/>
      <c r="G3" s="1879"/>
      <c r="H3" s="1879"/>
    </row>
    <row r="4" spans="1:8" s="1627" customFormat="1" ht="41.25" customHeight="1" x14ac:dyDescent="0.2">
      <c r="A4" s="2423" t="s">
        <v>1980</v>
      </c>
      <c r="B4" s="2424"/>
      <c r="C4" s="2424"/>
      <c r="D4" s="2424"/>
      <c r="E4" s="2424"/>
      <c r="F4" s="2425"/>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1590086</v>
      </c>
      <c r="C6" s="1630">
        <f>'Acct Summary 7-8'!D8</f>
        <v>51646</v>
      </c>
      <c r="D6" s="1630">
        <f>'Acct Summary 7-8'!F8</f>
        <v>102442</v>
      </c>
      <c r="E6" s="1630">
        <f>'Acct Summary 7-8'!I8</f>
        <v>7004</v>
      </c>
      <c r="F6" s="1630">
        <f>SUM(B6:E6)</f>
        <v>1751178</v>
      </c>
    </row>
    <row r="7" spans="1:8" s="1631" customFormat="1" ht="14.25" customHeight="1" thickBot="1" x14ac:dyDescent="0.25">
      <c r="A7" s="1629" t="s">
        <v>1694</v>
      </c>
      <c r="B7" s="1632">
        <f>'Acct Summary 7-8'!C17</f>
        <v>1580294</v>
      </c>
      <c r="C7" s="1632">
        <f>'Acct Summary 7-8'!D17</f>
        <v>18602</v>
      </c>
      <c r="D7" s="1632">
        <f>'Acct Summary 7-8'!F17</f>
        <v>206682</v>
      </c>
      <c r="E7" s="1895"/>
      <c r="F7" s="1630">
        <f>SUM(B7:E7)</f>
        <v>1805578</v>
      </c>
    </row>
    <row r="8" spans="1:8" s="1631" customFormat="1" ht="14.25" thickTop="1" thickBot="1" x14ac:dyDescent="0.25">
      <c r="A8" s="1633" t="s">
        <v>1695</v>
      </c>
      <c r="B8" s="1634">
        <f>(B6-B7)</f>
        <v>9792</v>
      </c>
      <c r="C8" s="1634">
        <f>(C6-C7)</f>
        <v>33044</v>
      </c>
      <c r="D8" s="1634">
        <f>(D6-D7)</f>
        <v>-104240</v>
      </c>
      <c r="E8" s="1632">
        <f>(E6-E7)</f>
        <v>7004</v>
      </c>
      <c r="F8" s="1635">
        <f>SUM(F6-F7)</f>
        <v>-54400</v>
      </c>
    </row>
    <row r="9" spans="1:8" s="1631" customFormat="1" ht="14.25" thickTop="1" thickBot="1" x14ac:dyDescent="0.25">
      <c r="A9" s="1636" t="s">
        <v>1957</v>
      </c>
      <c r="B9" s="1637">
        <f>'Acct Summary 7-8'!C81</f>
        <v>708287</v>
      </c>
      <c r="C9" s="1637">
        <f>'Acct Summary 7-8'!D81</f>
        <v>1070126</v>
      </c>
      <c r="D9" s="1637">
        <f>'Acct Summary 7-8'!F81</f>
        <v>142524</v>
      </c>
      <c r="E9" s="1637">
        <f>'Acct Summary 7-8'!I81</f>
        <v>28752</v>
      </c>
      <c r="F9" s="1716">
        <f>SUM(B9:E9)</f>
        <v>1949689</v>
      </c>
    </row>
    <row r="10" spans="1:8" ht="16.5" customHeight="1" thickTop="1" x14ac:dyDescent="0.2">
      <c r="A10" s="1638"/>
      <c r="B10" s="1639"/>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7" customFormat="1" ht="0.75" customHeight="1" x14ac:dyDescent="0.2">
      <c r="A14" s="2410" t="s">
        <v>1853</v>
      </c>
      <c r="B14" s="2410"/>
      <c r="C14" s="2410"/>
      <c r="D14" s="2410"/>
      <c r="E14" s="2410"/>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6"/>
      <c r="B8" s="2427"/>
      <c r="C8" s="2427"/>
      <c r="D8" s="2428"/>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1" t="s">
        <v>1993</v>
      </c>
      <c r="D11" s="2432"/>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2041</v>
      </c>
      <c r="D28" s="230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9" t="str">
        <f>COVER!A17</f>
        <v>Opdyke-Belle-Rive CCSD 5</v>
      </c>
      <c r="B7" s="2450"/>
      <c r="C7" s="2450"/>
      <c r="D7" s="2463"/>
      <c r="E7" s="2464">
        <f>COVER!A13</f>
        <v>13041005004</v>
      </c>
      <c r="F7" s="2465"/>
      <c r="G7" s="2466" t="str">
        <f>COVER!T23</f>
        <v>060-006876</v>
      </c>
      <c r="H7" s="2467"/>
      <c r="I7" s="2467"/>
      <c r="J7" s="2467"/>
      <c r="K7" s="2467"/>
      <c r="L7" s="2468"/>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9"/>
      <c r="B9" s="2439"/>
      <c r="C9" s="2439"/>
      <c r="D9" s="2439"/>
      <c r="E9" s="2439"/>
      <c r="F9" s="2470"/>
      <c r="G9" s="2438" t="str">
        <f>COVER!T13</f>
        <v>SUSAN J. LYONS, CPA, P.C.</v>
      </c>
      <c r="H9" s="2460"/>
      <c r="I9" s="2460"/>
      <c r="J9" s="2460"/>
      <c r="K9" s="2460"/>
      <c r="L9" s="2471"/>
    </row>
    <row r="10" spans="1:29" ht="13.5" customHeight="1" x14ac:dyDescent="0.2">
      <c r="A10" s="2446"/>
      <c r="B10" s="2447"/>
      <c r="C10" s="2447"/>
      <c r="D10" s="2447"/>
      <c r="E10" s="2447"/>
      <c r="F10" s="2448"/>
      <c r="G10" s="2438" t="str">
        <f>COVER!T17</f>
        <v>5859 U.S. HIGHWAY 51</v>
      </c>
      <c r="H10" s="2452"/>
      <c r="I10" s="2452"/>
      <c r="J10" s="2452"/>
      <c r="K10" s="2452"/>
      <c r="L10" s="2453"/>
    </row>
    <row r="11" spans="1:29" ht="13.5" customHeight="1" x14ac:dyDescent="0.2">
      <c r="A11" s="2038" t="s">
        <v>2032</v>
      </c>
      <c r="B11" s="2039"/>
      <c r="C11" s="2018"/>
      <c r="D11" s="2042"/>
      <c r="E11" s="2018"/>
      <c r="F11" s="2019"/>
      <c r="G11" s="2438" t="str">
        <f>COVER!T19</f>
        <v>ODIN</v>
      </c>
      <c r="H11" s="2452"/>
      <c r="I11" s="2452"/>
      <c r="J11" s="1980" t="str">
        <f>COVER!X19</f>
        <v>IL</v>
      </c>
      <c r="K11" s="1980">
        <f>COVER!Z19</f>
        <v>62870</v>
      </c>
      <c r="L11" s="2022"/>
    </row>
    <row r="12" spans="1:29" ht="13.5" customHeight="1" x14ac:dyDescent="0.2">
      <c r="A12" s="2454" t="s">
        <v>2031</v>
      </c>
      <c r="B12" s="2455"/>
      <c r="C12" s="2455"/>
      <c r="D12" s="2455"/>
      <c r="E12" s="2455"/>
      <c r="F12" s="2456"/>
      <c r="G12" s="1983"/>
      <c r="H12" s="1309"/>
      <c r="I12" s="1309"/>
      <c r="J12" s="1309"/>
      <c r="K12" s="1309"/>
      <c r="L12" s="1984"/>
    </row>
    <row r="13" spans="1:29" ht="13.5" customHeight="1" x14ac:dyDescent="0.2">
      <c r="A13" s="2438"/>
      <c r="B13" s="2460"/>
      <c r="C13" s="2460"/>
      <c r="D13" s="2460"/>
      <c r="E13" s="1308"/>
      <c r="F13" s="2031"/>
      <c r="G13" s="2023" t="s">
        <v>2034</v>
      </c>
      <c r="H13" s="2024"/>
      <c r="I13" s="2457" t="str">
        <f>COVER!T25</f>
        <v>slyons1007@gmail.com</v>
      </c>
      <c r="J13" s="2458"/>
      <c r="K13" s="2458"/>
      <c r="L13" s="2459"/>
    </row>
    <row r="14" spans="1:29" ht="13.5" customHeight="1" x14ac:dyDescent="0.2">
      <c r="A14" s="2438" t="str">
        <f>COVER!A19</f>
        <v>19380 EAST FOURTH STREET</v>
      </c>
      <c r="B14" s="2439"/>
      <c r="C14" s="2439"/>
      <c r="D14" s="2439"/>
      <c r="E14" s="2029">
        <v>0</v>
      </c>
      <c r="F14" s="1307"/>
      <c r="G14" s="2025" t="s">
        <v>1413</v>
      </c>
      <c r="H14" s="1290"/>
      <c r="I14" s="1290"/>
      <c r="J14" s="1290"/>
      <c r="K14" s="1290"/>
      <c r="L14" s="2021"/>
    </row>
    <row r="15" spans="1:29" ht="13.5" customHeight="1" x14ac:dyDescent="0.2">
      <c r="A15" s="2438" t="str">
        <f>COVER!A21</f>
        <v>OPDYKE</v>
      </c>
      <c r="B15" s="2452"/>
      <c r="C15" s="2452"/>
      <c r="D15" s="1289"/>
      <c r="E15" s="1985"/>
      <c r="F15" s="1306"/>
      <c r="G15" s="1979" t="str">
        <f>COVER!T15</f>
        <v>SUSAN J. LYONS</v>
      </c>
      <c r="H15" s="1290"/>
      <c r="I15" s="1290"/>
      <c r="J15" s="1290"/>
      <c r="K15" s="1290"/>
      <c r="L15" s="2021"/>
    </row>
    <row r="16" spans="1:29" ht="12.2" customHeight="1" x14ac:dyDescent="0.2">
      <c r="A16" s="2028" t="s">
        <v>2033</v>
      </c>
      <c r="B16" s="1557"/>
      <c r="C16" s="2030">
        <f>COVER!A25</f>
        <v>62872</v>
      </c>
      <c r="D16" s="2030"/>
      <c r="E16" s="2030"/>
      <c r="F16" s="2031"/>
      <c r="G16" s="2440"/>
      <c r="H16" s="2441"/>
      <c r="I16" s="2441"/>
      <c r="J16" s="2441"/>
      <c r="K16" s="2441"/>
      <c r="L16" s="2442"/>
    </row>
    <row r="17" spans="1:13" ht="12.2" customHeight="1" x14ac:dyDescent="0.2">
      <c r="A17" s="2443"/>
      <c r="B17" s="2444"/>
      <c r="C17" s="2444"/>
      <c r="D17" s="2444"/>
      <c r="E17" s="2444"/>
      <c r="F17" s="2445"/>
      <c r="G17" s="2025" t="s">
        <v>1412</v>
      </c>
      <c r="H17" s="1290"/>
      <c r="I17" s="1290"/>
      <c r="J17" s="1290"/>
      <c r="K17" s="2026" t="s">
        <v>1411</v>
      </c>
      <c r="L17" s="2019"/>
      <c r="M17" s="1305"/>
    </row>
    <row r="18" spans="1:13" ht="12.2" customHeight="1" x14ac:dyDescent="0.2">
      <c r="A18" s="2446"/>
      <c r="B18" s="2447"/>
      <c r="C18" s="2447"/>
      <c r="D18" s="2447"/>
      <c r="E18" s="2447"/>
      <c r="F18" s="2448"/>
      <c r="G18" s="2449" t="str">
        <f>COVER!T21</f>
        <v>618-247-3208</v>
      </c>
      <c r="H18" s="2450"/>
      <c r="I18" s="2450"/>
      <c r="J18" s="2450"/>
      <c r="K18" s="2449" t="str">
        <f>COVER!X21</f>
        <v>618-247-3208</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2" t="str">
        <f>'Single Audit Cover'!A7</f>
        <v>Opdyke-Belle-Rive CCSD 5</v>
      </c>
      <c r="B1" s="2462"/>
      <c r="C1" s="2462"/>
      <c r="D1" s="2462"/>
    </row>
    <row r="2" spans="1:11" s="1978" customFormat="1" ht="12.75" x14ac:dyDescent="0.2">
      <c r="A2" s="2473">
        <f>'Single Audit Cover'!E7</f>
        <v>13041005004</v>
      </c>
      <c r="B2" s="2474"/>
      <c r="C2" s="2474"/>
      <c r="D2" s="2474"/>
    </row>
    <row r="3" spans="1:11" s="1978" customFormat="1" ht="12.75" x14ac:dyDescent="0.2">
      <c r="A3" s="2472" t="s">
        <v>2018</v>
      </c>
      <c r="B3" s="2462"/>
      <c r="C3" s="2462"/>
      <c r="D3" s="2462"/>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Opdyke-Belle-Rive CCSD 5</v>
      </c>
      <c r="B1" s="2477"/>
      <c r="C1" s="2477"/>
      <c r="D1" s="2477"/>
      <c r="E1" s="2477"/>
    </row>
    <row r="2" spans="1:5" x14ac:dyDescent="0.2">
      <c r="A2" s="2478">
        <f>'Single Audit Cover'!E7</f>
        <v>13041005004</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295941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8397</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-42806</v>
      </c>
    </row>
    <row r="19" spans="1:4" ht="13.5" thickBot="1" x14ac:dyDescent="0.25">
      <c r="A19" s="1359" t="s">
        <v>1498</v>
      </c>
      <c r="D19" s="1358">
        <f>SUM(D10:D17)</f>
        <v>261532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261532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1">
        <f>SUM(D35:D45)</f>
        <v>0</v>
      </c>
    </row>
    <row r="49" spans="2:4" x14ac:dyDescent="0.2">
      <c r="B49" s="1349" t="s">
        <v>1489</v>
      </c>
      <c r="C49" s="1349"/>
      <c r="D49" s="1981">
        <f>D32-D47</f>
        <v>261532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Opdyke-Belle-Rive CCSD 5</v>
      </c>
      <c r="C1" s="2482"/>
      <c r="D1" s="2482"/>
      <c r="E1" s="2482"/>
      <c r="F1" s="2482"/>
      <c r="G1" s="2482"/>
      <c r="H1" s="2482"/>
      <c r="I1" s="2482"/>
      <c r="J1" s="2482"/>
      <c r="K1" s="2482"/>
    </row>
    <row r="2" spans="2:12" ht="15" x14ac:dyDescent="0.2">
      <c r="B2" s="2483">
        <f>'Single Audit Cover'!E7</f>
        <v>13041005004</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Opdyke-Belle-Rive CCSD 5</v>
      </c>
      <c r="B1" s="2490"/>
      <c r="C1" s="2490"/>
      <c r="D1" s="2490"/>
      <c r="E1" s="1434"/>
    </row>
    <row r="2" spans="1:7" ht="13.5" customHeight="1" x14ac:dyDescent="0.2">
      <c r="A2" s="2491">
        <f>'Single Audit Cover'!E7</f>
        <v>13041005004</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1915</v>
      </c>
      <c r="C6" s="1367"/>
      <c r="D6" s="1367"/>
    </row>
    <row r="7" spans="1:7" ht="60.95" customHeight="1" x14ac:dyDescent="0.2">
      <c r="A7" s="2497" t="s">
        <v>2024</v>
      </c>
      <c r="B7" s="2498"/>
      <c r="C7" s="2498"/>
      <c r="D7" s="2498"/>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7" t="s">
        <v>1916</v>
      </c>
      <c r="B12" s="2498"/>
      <c r="C12" s="2498"/>
      <c r="D12" s="2498"/>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6"/>
      <c r="E16" s="2486"/>
      <c r="F16" s="2486"/>
    </row>
    <row r="17" spans="1:6" ht="20.65" customHeight="1" x14ac:dyDescent="0.2">
      <c r="A17" s="1797"/>
      <c r="B17" s="1428"/>
      <c r="C17" s="2045"/>
      <c r="D17" s="2486"/>
      <c r="E17" s="2486"/>
      <c r="F17" s="2486"/>
    </row>
    <row r="18" spans="1:6" ht="20.65" customHeight="1" x14ac:dyDescent="0.2">
      <c r="A18" s="1797"/>
      <c r="B18" s="1428"/>
      <c r="C18" s="2045"/>
      <c r="D18" s="2486"/>
      <c r="E18" s="2486"/>
      <c r="F18" s="2486"/>
    </row>
    <row r="19" spans="1:6" ht="20.65" customHeight="1" x14ac:dyDescent="0.2">
      <c r="A19" s="1797"/>
      <c r="B19" s="1428"/>
      <c r="C19" s="2045"/>
      <c r="D19" s="2486"/>
      <c r="E19" s="2486"/>
      <c r="F19" s="2486"/>
    </row>
    <row r="20" spans="1:6" ht="20.65" customHeight="1" x14ac:dyDescent="0.2">
      <c r="A20" s="1797"/>
      <c r="B20" s="1428"/>
      <c r="C20" s="2045"/>
      <c r="D20" s="2486"/>
      <c r="E20" s="2486"/>
      <c r="F20" s="2486"/>
    </row>
    <row r="21" spans="1:6" ht="20.65" customHeight="1" x14ac:dyDescent="0.2">
      <c r="A21" s="1797"/>
      <c r="B21" s="1428"/>
      <c r="C21" s="2045"/>
      <c r="D21" s="2486"/>
      <c r="E21" s="2486"/>
      <c r="F21" s="2486"/>
    </row>
    <row r="22" spans="1:6" ht="20.65" customHeight="1" x14ac:dyDescent="0.2">
      <c r="A22" s="1797"/>
      <c r="B22" s="1428"/>
      <c r="C22" s="2045"/>
      <c r="D22" s="2486"/>
      <c r="E22" s="2486"/>
      <c r="F22" s="2486"/>
    </row>
    <row r="23" spans="1:6" ht="20.65" customHeight="1" x14ac:dyDescent="0.2">
      <c r="A23" s="1797"/>
      <c r="B23" s="1428"/>
      <c r="C23" s="2045"/>
      <c r="D23" s="2486"/>
      <c r="E23" s="2486"/>
      <c r="F23" s="2486"/>
    </row>
    <row r="24" spans="1:6" ht="20.65" customHeight="1" x14ac:dyDescent="0.2">
      <c r="A24" s="1797"/>
      <c r="B24" s="1428"/>
      <c r="C24" s="2045"/>
      <c r="D24" s="2486"/>
      <c r="E24" s="2486"/>
      <c r="F24" s="2486"/>
    </row>
    <row r="25" spans="1:6" ht="20.65" customHeight="1" x14ac:dyDescent="0.2">
      <c r="A25" s="1797"/>
      <c r="B25" s="1428"/>
      <c r="C25" s="2045"/>
      <c r="D25" s="2486"/>
      <c r="E25" s="2486"/>
      <c r="F25" s="2486"/>
    </row>
    <row r="26" spans="1:6" ht="20.65" customHeight="1" x14ac:dyDescent="0.2">
      <c r="A26" s="1797"/>
      <c r="B26" s="1428"/>
      <c r="C26" s="2045"/>
      <c r="D26" s="2486"/>
      <c r="E26" s="2486"/>
      <c r="F26" s="2486"/>
    </row>
    <row r="27" spans="1:6" ht="20.65" customHeight="1" x14ac:dyDescent="0.2">
      <c r="A27" s="1797"/>
      <c r="B27" s="1428"/>
      <c r="C27" s="2045"/>
      <c r="D27" s="2486"/>
      <c r="E27" s="2486"/>
      <c r="F27" s="2486"/>
    </row>
    <row r="28" spans="1:6" ht="20.65" customHeight="1" x14ac:dyDescent="0.2">
      <c r="A28" s="1797"/>
      <c r="B28" s="1428"/>
      <c r="C28" s="2045"/>
      <c r="D28" s="2486"/>
      <c r="E28" s="2486"/>
      <c r="F28" s="2486"/>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7" t="s">
        <v>1917</v>
      </c>
      <c r="B31" s="2487"/>
      <c r="C31" s="2487"/>
      <c r="D31" s="2487"/>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8" t="s">
        <v>2025</v>
      </c>
      <c r="C45" s="2488"/>
      <c r="D45" s="2488"/>
      <c r="E45" s="1423"/>
    </row>
    <row r="46" spans="1:5" s="1372" customFormat="1" ht="33.75" customHeight="1" x14ac:dyDescent="0.2">
      <c r="A46" s="1422">
        <v>6</v>
      </c>
      <c r="B46" s="2485" t="s">
        <v>2081</v>
      </c>
      <c r="C46" s="2485"/>
      <c r="D46" s="2485"/>
    </row>
    <row r="47" spans="1:5" ht="45.75" customHeight="1" x14ac:dyDescent="0.2">
      <c r="A47" s="1422">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Opdyke-Belle-Rive CCSD 5</v>
      </c>
      <c r="C1" s="2506"/>
      <c r="D1" s="2506"/>
      <c r="E1" s="2506"/>
      <c r="F1" s="2506"/>
      <c r="G1" s="2506"/>
      <c r="H1" s="2506"/>
      <c r="I1" s="2506"/>
      <c r="J1" s="1473"/>
    </row>
    <row r="2" spans="2:10" s="1367" customFormat="1" ht="12.75" customHeight="1" x14ac:dyDescent="0.2">
      <c r="B2" s="2507">
        <f>'Single Audit Cover'!E7</f>
        <v>13041005004</v>
      </c>
      <c r="C2" s="2508"/>
      <c r="D2" s="2508"/>
      <c r="E2" s="2508"/>
      <c r="F2" s="2508"/>
      <c r="G2" s="2508"/>
      <c r="H2" s="2508"/>
      <c r="I2" s="2508"/>
      <c r="J2" s="1473"/>
    </row>
    <row r="3" spans="2:10" s="1367" customFormat="1" ht="12.75" customHeight="1" x14ac:dyDescent="0.2">
      <c r="B3" s="2509" t="s">
        <v>1567</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c r="F44" s="2502"/>
      <c r="G44" s="250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A7" sqref="A7:K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Opdyke-Belle-Rive CCSD 5</v>
      </c>
      <c r="C1" s="2505"/>
      <c r="D1" s="2505"/>
      <c r="E1" s="2505"/>
      <c r="F1" s="2505"/>
      <c r="G1" s="2505"/>
      <c r="H1" s="2505"/>
      <c r="I1" s="2505"/>
      <c r="J1" s="2505"/>
      <c r="K1" s="2505"/>
      <c r="L1" s="1521"/>
      <c r="M1" s="1521"/>
    </row>
    <row r="2" spans="1:13" ht="12" customHeight="1" x14ac:dyDescent="0.2">
      <c r="B2" s="2507">
        <f>'Single Audit Cover'!E7</f>
        <v>13041005004</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1" t="s">
        <v>2103</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1" t="s">
        <v>2104</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4" t="s">
        <v>2105</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1" t="s">
        <v>2106</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1" t="s">
        <v>2107</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5" t="s">
        <v>2108</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10" t="s">
        <v>2109</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6" zoomScale="110" zoomScaleNormal="110" workbookViewId="0">
      <selection activeCell="A7" sqref="A7:K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Opdyke-Belle-Rive CCSD 5</v>
      </c>
      <c r="C1" s="2505"/>
      <c r="D1" s="2505"/>
      <c r="E1" s="2505"/>
      <c r="F1" s="2505"/>
      <c r="G1" s="2505"/>
      <c r="H1" s="2505"/>
      <c r="I1" s="2505"/>
      <c r="J1" s="2505"/>
      <c r="K1" s="2505"/>
      <c r="L1" s="1521"/>
      <c r="M1" s="1521"/>
    </row>
    <row r="2" spans="1:13" ht="12" customHeight="1" x14ac:dyDescent="0.2">
      <c r="B2" s="2507">
        <f>'Single Audit Cover'!E7</f>
        <v>13041005004</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1986</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2126</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2127</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2128</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2129</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2130</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2131</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2132</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Opdyke-Belle-Rive CCSD 5</v>
      </c>
      <c r="C1" s="2519"/>
      <c r="D1" s="2519"/>
      <c r="E1" s="2519"/>
      <c r="F1" s="2519"/>
      <c r="G1" s="2519"/>
      <c r="H1" s="2519"/>
      <c r="I1" s="2519"/>
      <c r="J1" s="2519"/>
      <c r="K1" s="2519"/>
      <c r="L1" s="1542"/>
    </row>
    <row r="2" spans="1:12" ht="12.75" customHeight="1" x14ac:dyDescent="0.2">
      <c r="B2" s="2520">
        <f>'Single Audit Cover'!E7</f>
        <v>13041005004</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Opdyke-Belle-Rive CCSD 5</v>
      </c>
      <c r="C1" s="2505"/>
      <c r="D1" s="2505"/>
      <c r="E1" s="1554"/>
    </row>
    <row r="2" spans="2:5" s="1387" customFormat="1" ht="12.75" customHeight="1" x14ac:dyDescent="0.2">
      <c r="B2" s="2507">
        <f>'Single Audit Cover'!E7</f>
        <v>13041005004</v>
      </c>
      <c r="C2" s="2507"/>
      <c r="D2" s="2507"/>
      <c r="E2" s="1553"/>
    </row>
    <row r="3" spans="2:5" s="1346" customFormat="1" ht="12.75" customHeight="1" x14ac:dyDescent="0.2">
      <c r="B3" s="2495" t="s">
        <v>1618</v>
      </c>
      <c r="C3" s="2495"/>
      <c r="D3" s="2495"/>
      <c r="E3" s="1977"/>
    </row>
    <row r="4" spans="2:5" s="1387" customFormat="1" ht="12.75" customHeight="1" x14ac:dyDescent="0.2">
      <c r="B4" s="2522" t="str">
        <f>'[1]Single Audit Cover'!A4</f>
        <v>Year Ending June 30, 2016</v>
      </c>
      <c r="C4" s="2522"/>
      <c r="D4" s="2522"/>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Opdyke-Belle-Rive CCSD 5</v>
      </c>
      <c r="C1" s="2505"/>
      <c r="D1" s="2505"/>
      <c r="E1" s="2505"/>
      <c r="F1" s="1542"/>
      <c r="G1" s="1542"/>
      <c r="H1" s="1542"/>
      <c r="I1" s="1542"/>
      <c r="J1" s="1542"/>
      <c r="K1" s="1542"/>
      <c r="L1" s="1542"/>
    </row>
    <row r="2" spans="2:12" ht="13.5" customHeight="1" x14ac:dyDescent="0.2">
      <c r="B2" s="2507">
        <f>'Single Audit Cover'!E7</f>
        <v>13041005004</v>
      </c>
      <c r="C2" s="2507"/>
      <c r="D2" s="2507"/>
      <c r="E2" s="2507"/>
      <c r="F2" s="1541"/>
      <c r="G2" s="1541"/>
      <c r="H2" s="1541"/>
      <c r="I2" s="1541"/>
      <c r="J2" s="1541"/>
      <c r="K2" s="1541"/>
      <c r="L2" s="1541"/>
    </row>
    <row r="3" spans="2:12" ht="13.5" customHeight="1" x14ac:dyDescent="0.2">
      <c r="B3" s="2495" t="s">
        <v>1626</v>
      </c>
      <c r="C3" s="2495"/>
      <c r="D3" s="2495"/>
      <c r="E3" s="2495"/>
      <c r="F3" s="1977"/>
      <c r="G3" s="1977"/>
      <c r="H3" s="1977"/>
      <c r="I3" s="1977"/>
      <c r="J3" s="1977"/>
      <c r="K3" s="1977"/>
      <c r="L3" s="1977"/>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13041005004</v>
      </c>
    </row>
    <row r="3" spans="1:2" x14ac:dyDescent="0.2">
      <c r="A3" t="s">
        <v>1132</v>
      </c>
      <c r="B3" s="1232" t="str">
        <f>COVER!A15</f>
        <v>JEFFERSON</v>
      </c>
    </row>
    <row r="4" spans="1:2" x14ac:dyDescent="0.2">
      <c r="A4" t="s">
        <v>1188</v>
      </c>
      <c r="B4" s="1232" t="str">
        <f>COVER!A17</f>
        <v>Opdyke-Belle-Rive CCSD 5</v>
      </c>
    </row>
    <row r="5" spans="1:2" x14ac:dyDescent="0.2">
      <c r="A5" t="s">
        <v>819</v>
      </c>
      <c r="B5" s="1232" t="str">
        <f>COVER!A38</f>
        <v>TERRY MILT, INTERIM SUPERINTENDENT</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708391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104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104</v>
      </c>
      <c r="C91" s="14" t="s">
        <v>672</v>
      </c>
      <c r="D91" s="14" t="str">
        <f t="shared" si="0"/>
        <v>Error?</v>
      </c>
    </row>
    <row r="92" spans="1:4" x14ac:dyDescent="0.2">
      <c r="A92" s="55">
        <v>31</v>
      </c>
      <c r="B92" s="1232">
        <f>'Assets-Liab 5-6'!C39</f>
        <v>708287</v>
      </c>
      <c r="D92" s="14" t="str">
        <f t="shared" si="0"/>
        <v>Error?</v>
      </c>
    </row>
    <row r="93" spans="1:4" x14ac:dyDescent="0.2">
      <c r="A93" s="55">
        <v>32</v>
      </c>
      <c r="B93" s="1232">
        <f>'Assets-Liab 5-6'!C41</f>
        <v>708391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1070126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1070126</v>
      </c>
      <c r="D123" s="14" t="str">
        <f t="shared" si="0"/>
        <v>Error?</v>
      </c>
    </row>
    <row r="124" spans="1:4" x14ac:dyDescent="0.2">
      <c r="A124" s="55">
        <v>63</v>
      </c>
      <c r="B124" s="1232">
        <f>'Assets-Liab 5-6'!D41</f>
        <v>1070126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142524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142524</v>
      </c>
      <c r="D170" s="14" t="str">
        <f t="shared" si="1"/>
        <v>Error?</v>
      </c>
    </row>
    <row r="171" spans="1:4" x14ac:dyDescent="0.2">
      <c r="A171" s="55">
        <v>110</v>
      </c>
      <c r="B171" s="1232">
        <f>'Assets-Liab 5-6'!F41</f>
        <v>142524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34345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21108</v>
      </c>
      <c r="D189" s="14" t="str">
        <f t="shared" si="1"/>
        <v>Error?</v>
      </c>
    </row>
    <row r="190" spans="1:4" x14ac:dyDescent="0.2">
      <c r="A190" s="55">
        <v>129</v>
      </c>
      <c r="B190" s="1232">
        <f>'Assets-Liab 5-6'!G41</f>
        <v>34345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395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395</v>
      </c>
      <c r="D212" s="14" t="str">
        <f t="shared" si="2"/>
        <v>Error?</v>
      </c>
    </row>
    <row r="213" spans="1:4" x14ac:dyDescent="0.2">
      <c r="A213" s="91">
        <v>152</v>
      </c>
      <c r="B213" s="1232">
        <f>'Assets-Liab 5-6'!H41</f>
        <v>395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18847</v>
      </c>
      <c r="D273" s="14" t="str">
        <f t="shared" si="3"/>
        <v>Error?</v>
      </c>
    </row>
    <row r="274" spans="1:4" x14ac:dyDescent="0.2">
      <c r="A274" s="55">
        <v>213</v>
      </c>
      <c r="B274" s="1232">
        <f>'Assets-Liab 5-6'!M17</f>
        <v>1497022</v>
      </c>
      <c r="D274" s="14" t="str">
        <f t="shared" si="3"/>
        <v>Error?</v>
      </c>
    </row>
    <row r="275" spans="1:4" x14ac:dyDescent="0.2">
      <c r="A275" s="55">
        <v>214</v>
      </c>
      <c r="B275" s="1232">
        <f>'Assets-Liab 5-6'!M18</f>
        <v>72065</v>
      </c>
      <c r="D275" s="14" t="str">
        <f t="shared" si="3"/>
        <v>Error?</v>
      </c>
    </row>
    <row r="276" spans="1:4" x14ac:dyDescent="0.2">
      <c r="A276" s="55">
        <v>215</v>
      </c>
      <c r="B276" s="1232">
        <f>'Assets-Liab 5-6'!M19</f>
        <v>1052724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2640658</v>
      </c>
      <c r="C279" s="14" t="s">
        <v>672</v>
      </c>
      <c r="D279" s="14" t="str">
        <f t="shared" si="3"/>
        <v>Error?</v>
      </c>
    </row>
    <row r="280" spans="1:4" x14ac:dyDescent="0.2">
      <c r="A280" s="55">
        <v>219</v>
      </c>
      <c r="B280" s="1232">
        <f>'Assets-Liab 5-6'!M40</f>
        <v>2640658</v>
      </c>
      <c r="D280" s="14" t="str">
        <f t="shared" si="3"/>
        <v>Error?</v>
      </c>
    </row>
    <row r="281" spans="1:4" x14ac:dyDescent="0.2">
      <c r="A281" s="55">
        <v>220</v>
      </c>
      <c r="B281" s="1232">
        <f>'Assets-Liab 5-6'!M41</f>
        <v>2640658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72340</v>
      </c>
      <c r="D283" s="14" t="str">
        <f t="shared" si="3"/>
        <v>Error?</v>
      </c>
    </row>
    <row r="284" spans="1:4" x14ac:dyDescent="0.2">
      <c r="A284" s="55">
        <v>223</v>
      </c>
      <c r="B284" s="1232">
        <f>'Assets-Liab 5-6'!N23</f>
        <v>72340</v>
      </c>
      <c r="C284" s="14" t="s">
        <v>672</v>
      </c>
      <c r="D284" s="14" t="str">
        <f t="shared" si="3"/>
        <v>Error?</v>
      </c>
    </row>
    <row r="285" spans="1:4" x14ac:dyDescent="0.2">
      <c r="A285" s="55">
        <v>224</v>
      </c>
      <c r="B285" s="1232">
        <f>'Assets-Liab 5-6'!N36</f>
        <v>72340</v>
      </c>
      <c r="D285" s="14" t="str">
        <f t="shared" si="3"/>
        <v>Error?</v>
      </c>
    </row>
    <row r="286" spans="1:4" x14ac:dyDescent="0.2">
      <c r="A286" s="83">
        <v>225</v>
      </c>
      <c r="D286" s="14" t="str">
        <f t="shared" si="3"/>
        <v>OK</v>
      </c>
    </row>
    <row r="287" spans="1:4" x14ac:dyDescent="0.2">
      <c r="A287" s="55">
        <v>226</v>
      </c>
      <c r="B287" s="1232">
        <f>'Assets-Liab 5-6'!N37</f>
        <v>72340</v>
      </c>
      <c r="C287" s="14" t="s">
        <v>672</v>
      </c>
      <c r="D287" s="14" t="str">
        <f t="shared" si="3"/>
        <v>Error?</v>
      </c>
    </row>
    <row r="288" spans="1:4" x14ac:dyDescent="0.2">
      <c r="A288" s="55">
        <v>227</v>
      </c>
      <c r="B288" s="1232">
        <f>'Assets-Liab 5-6'!N41</f>
        <v>72340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470791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13135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756218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28649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28649</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40485</v>
      </c>
      <c r="D733" s="14" t="str">
        <f t="shared" si="10"/>
        <v>Error?</v>
      </c>
    </row>
    <row r="734" spans="1:4" x14ac:dyDescent="0.2">
      <c r="A734" s="55">
        <v>673</v>
      </c>
      <c r="B734" s="1232">
        <f>'Expenditures 15-22'!C53</f>
        <v>40485</v>
      </c>
      <c r="C734" s="14" t="s">
        <v>672</v>
      </c>
      <c r="D734" s="14" t="str">
        <f t="shared" si="10"/>
        <v>Error?</v>
      </c>
    </row>
    <row r="735" spans="1:4" x14ac:dyDescent="0.2">
      <c r="A735" s="55">
        <v>674</v>
      </c>
      <c r="B735" s="1232">
        <f>'Expenditures 15-22'!C55</f>
        <v>63124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63124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33764</v>
      </c>
      <c r="D739" s="14" t="str">
        <f t="shared" si="10"/>
        <v>Error?</v>
      </c>
    </row>
    <row r="740" spans="1:4" x14ac:dyDescent="0.2">
      <c r="A740" s="55">
        <v>679</v>
      </c>
      <c r="B740" s="1232">
        <f>'Expenditures 15-22'!C61</f>
        <v>61888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41480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137132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269390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1025608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59795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360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81172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559</v>
      </c>
      <c r="D791" s="14" t="str">
        <f t="shared" si="11"/>
        <v>Error?</v>
      </c>
    </row>
    <row r="792" spans="1:4" x14ac:dyDescent="0.2">
      <c r="A792" s="55">
        <v>731</v>
      </c>
      <c r="B792" s="1232">
        <f>'Expenditures 15-22'!D53</f>
        <v>559</v>
      </c>
      <c r="C792" s="14" t="s">
        <v>672</v>
      </c>
      <c r="D792" s="14" t="str">
        <f t="shared" si="11"/>
        <v>Error?</v>
      </c>
    </row>
    <row r="793" spans="1:4" x14ac:dyDescent="0.2">
      <c r="A793" s="55">
        <v>732</v>
      </c>
      <c r="B793" s="1232">
        <f>'Expenditures 15-22'!D55</f>
        <v>3346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3346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3905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85077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22511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6061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41910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21809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21909</v>
      </c>
      <c r="C843" s="14" t="s">
        <v>672</v>
      </c>
      <c r="D843" s="14" t="str">
        <f t="shared" si="12"/>
        <v>Error?</v>
      </c>
    </row>
    <row r="844" spans="1:4" x14ac:dyDescent="0.2">
      <c r="A844" s="55">
        <v>783</v>
      </c>
      <c r="B844" s="1232">
        <f>'Expenditures 15-22'!E44</f>
        <v>2200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2200</v>
      </c>
      <c r="C847" s="14" t="s">
        <v>672</v>
      </c>
      <c r="D847" s="14" t="str">
        <f t="shared" si="12"/>
        <v>Error?</v>
      </c>
    </row>
    <row r="848" spans="1:4" x14ac:dyDescent="0.2">
      <c r="A848" s="55">
        <v>787</v>
      </c>
      <c r="B848" s="1232">
        <f>'Expenditures 15-22'!E49</f>
        <v>36099</v>
      </c>
      <c r="D848" s="14" t="str">
        <f t="shared" si="12"/>
        <v>Error?</v>
      </c>
    </row>
    <row r="849" spans="1:4" x14ac:dyDescent="0.2">
      <c r="A849" s="55">
        <v>788</v>
      </c>
      <c r="B849" s="1232">
        <f>'Expenditures 15-22'!E50</f>
        <v>1642</v>
      </c>
      <c r="D849" s="14" t="str">
        <f t="shared" si="12"/>
        <v>Error?</v>
      </c>
    </row>
    <row r="850" spans="1:4" x14ac:dyDescent="0.2">
      <c r="A850" s="55">
        <v>789</v>
      </c>
      <c r="B850" s="1232">
        <f>'Expenditures 15-22'!E53</f>
        <v>116927</v>
      </c>
      <c r="C850" s="14" t="s">
        <v>672</v>
      </c>
      <c r="D850" s="14" t="str">
        <f t="shared" si="12"/>
        <v>Error?</v>
      </c>
    </row>
    <row r="851" spans="1:4" x14ac:dyDescent="0.2">
      <c r="A851" s="55">
        <v>790</v>
      </c>
      <c r="B851" s="1232">
        <f>'Expenditures 15-22'!E55</f>
        <v>3144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3144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3741</v>
      </c>
      <c r="D855" s="14" t="str">
        <f t="shared" si="12"/>
        <v>Error?</v>
      </c>
    </row>
    <row r="856" spans="1:4" x14ac:dyDescent="0.2">
      <c r="A856" s="55">
        <v>795</v>
      </c>
      <c r="B856" s="1232">
        <f>'Expenditures 15-22'!E61</f>
        <v>27224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364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31329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6775</v>
      </c>
      <c r="D867" s="14" t="str">
        <f t="shared" si="12"/>
        <v>Error?</v>
      </c>
    </row>
    <row r="868" spans="1:4" x14ac:dyDescent="0.2">
      <c r="A868" s="83">
        <v>807</v>
      </c>
      <c r="D868" s="14" t="str">
        <f t="shared" si="12"/>
        <v>OK</v>
      </c>
    </row>
    <row r="869" spans="1:4" x14ac:dyDescent="0.2">
      <c r="A869" s="55">
        <v>808</v>
      </c>
      <c r="B869" s="1232">
        <f>'Expenditures 15-22'!E72</f>
        <v>6775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182284</v>
      </c>
      <c r="C871" s="14" t="s">
        <v>672</v>
      </c>
      <c r="D871" s="14" t="str">
        <f t="shared" si="12"/>
        <v>Error?</v>
      </c>
    </row>
    <row r="872" spans="1:4" x14ac:dyDescent="0.2">
      <c r="A872" s="55">
        <v>811</v>
      </c>
      <c r="B872" s="1232">
        <f>'Expenditures 15-22'!E75</f>
        <v>5499</v>
      </c>
      <c r="D872" s="14" t="str">
        <f t="shared" si="12"/>
        <v>Error?</v>
      </c>
    </row>
    <row r="873" spans="1:4" x14ac:dyDescent="0.2">
      <c r="A873" s="55">
        <v>812</v>
      </c>
      <c r="B873" s="1232">
        <f>'Expenditures 15-22'!E114</f>
        <v>254646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22019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762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53987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681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681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447</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447</v>
      </c>
      <c r="C908" s="14" t="s">
        <v>672</v>
      </c>
      <c r="D908" s="14" t="str">
        <f t="shared" si="13"/>
        <v>Error?</v>
      </c>
    </row>
    <row r="909" spans="1:4" x14ac:dyDescent="0.2">
      <c r="A909" s="55">
        <v>848</v>
      </c>
      <c r="B909" s="1232">
        <f>'Expenditures 15-22'!F55</f>
        <v>2914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2914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796</v>
      </c>
      <c r="D913" s="14" t="str">
        <f t="shared" si="13"/>
        <v>Error?</v>
      </c>
    </row>
    <row r="914" spans="1:4" x14ac:dyDescent="0.2">
      <c r="A914" s="55">
        <v>853</v>
      </c>
      <c r="B914" s="1232">
        <f>'Expenditures 15-22'!F61</f>
        <v>35464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45955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82215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1396</v>
      </c>
      <c r="D925" s="14" t="str">
        <f t="shared" si="13"/>
        <v>Error?</v>
      </c>
    </row>
    <row r="926" spans="1:4" x14ac:dyDescent="0.2">
      <c r="A926" s="83">
        <v>865</v>
      </c>
      <c r="D926" s="14" t="str">
        <f t="shared" si="13"/>
        <v>OK</v>
      </c>
    </row>
    <row r="927" spans="1:4" x14ac:dyDescent="0.2">
      <c r="A927" s="55">
        <v>866</v>
      </c>
      <c r="B927" s="1232">
        <f>'Expenditures 15-22'!F72</f>
        <v>1396</v>
      </c>
      <c r="C927" s="14" t="s">
        <v>672</v>
      </c>
      <c r="D927" s="14" t="str">
        <f t="shared" si="13"/>
        <v>Error?</v>
      </c>
    </row>
    <row r="928" spans="1:4" x14ac:dyDescent="0.2">
      <c r="A928" s="55">
        <v>867</v>
      </c>
      <c r="B928" s="1232">
        <f>'Expenditures 15-22'!F73</f>
        <v>350</v>
      </c>
      <c r="D928" s="14" t="str">
        <f t="shared" si="13"/>
        <v>Error?</v>
      </c>
    </row>
    <row r="929" spans="1:4" x14ac:dyDescent="0.2">
      <c r="A929" s="55">
        <v>868</v>
      </c>
      <c r="B929" s="1232">
        <f>'Expenditures 15-22'!F74</f>
        <v>88003</v>
      </c>
      <c r="C929" s="14" t="s">
        <v>672</v>
      </c>
      <c r="D929" s="14" t="str">
        <f t="shared" si="13"/>
        <v>Error?</v>
      </c>
    </row>
    <row r="930" spans="1:4" x14ac:dyDescent="0.2">
      <c r="A930" s="55">
        <v>869</v>
      </c>
      <c r="B930" s="1232">
        <f>'Expenditures 15-22'!F75</f>
        <v>403</v>
      </c>
      <c r="D930" s="14" t="str">
        <f t="shared" si="13"/>
        <v>Error?</v>
      </c>
    </row>
    <row r="931" spans="1:4" x14ac:dyDescent="0.2">
      <c r="A931" s="55">
        <v>870</v>
      </c>
      <c r="B931" s="1232">
        <f>'Expenditures 15-22'!F114</f>
        <v>142393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12114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25642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970</v>
      </c>
      <c r="D965" s="14" t="str">
        <f t="shared" si="14"/>
        <v>Error?</v>
      </c>
    </row>
    <row r="966" spans="1:4" x14ac:dyDescent="0.2">
      <c r="A966" s="55">
        <v>905</v>
      </c>
      <c r="B966" s="1232">
        <f>'Expenditures 15-22'!G53</f>
        <v>970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8708</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22156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30864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31834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57476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15094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15094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587230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20318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958929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29430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21809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51239</v>
      </c>
      <c r="C1115" s="14" t="s">
        <v>672</v>
      </c>
      <c r="D1115" s="14" t="str">
        <f t="shared" si="16"/>
        <v>Error?</v>
      </c>
    </row>
    <row r="1116" spans="1:4" x14ac:dyDescent="0.2">
      <c r="A1116" s="55">
        <v>1055</v>
      </c>
      <c r="B1116" s="1232">
        <f>'Expenditures 15-22'!K44</f>
        <v>2200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2200</v>
      </c>
      <c r="C1119" s="14" t="s">
        <v>672</v>
      </c>
      <c r="D1119" s="14" t="str">
        <f t="shared" si="16"/>
        <v>Error?</v>
      </c>
    </row>
    <row r="1120" spans="1:4" x14ac:dyDescent="0.2">
      <c r="A1120" s="55">
        <v>1059</v>
      </c>
      <c r="B1120" s="1232">
        <f>'Expenditures 15-22'!K49</f>
        <v>36546</v>
      </c>
      <c r="C1120" s="14" t="s">
        <v>672</v>
      </c>
      <c r="D1120" s="14" t="str">
        <f t="shared" si="16"/>
        <v>Error?</v>
      </c>
    </row>
    <row r="1121" spans="1:4" x14ac:dyDescent="0.2">
      <c r="A1121" s="55">
        <v>1060</v>
      </c>
      <c r="B1121" s="1232">
        <f>'Expenditures 15-22'!K50</f>
        <v>43656</v>
      </c>
      <c r="C1121" s="14" t="s">
        <v>672</v>
      </c>
      <c r="D1121" s="14" t="str">
        <f t="shared" si="16"/>
        <v>Error?</v>
      </c>
    </row>
    <row r="1122" spans="1:4" x14ac:dyDescent="0.2">
      <c r="A1122" s="55">
        <v>1061</v>
      </c>
      <c r="B1122" s="1232">
        <f>'Expenditures 15-22'!K53</f>
        <v>159388</v>
      </c>
      <c r="C1122" s="14" t="s">
        <v>672</v>
      </c>
      <c r="D1122" s="14" t="str">
        <f t="shared" si="16"/>
        <v>Error?</v>
      </c>
    </row>
    <row r="1123" spans="1:4" x14ac:dyDescent="0.2">
      <c r="A1123" s="55">
        <v>1062</v>
      </c>
      <c r="B1123" s="1232">
        <f>'Expenditures 15-22'!K55</f>
        <v>72528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72528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38301</v>
      </c>
      <c r="C1127" s="14" t="s">
        <v>672</v>
      </c>
      <c r="D1127" s="14" t="str">
        <f t="shared" si="16"/>
        <v>Error?</v>
      </c>
    </row>
    <row r="1128" spans="1:4" x14ac:dyDescent="0.2">
      <c r="A1128" s="55">
        <v>1067</v>
      </c>
      <c r="B1128" s="1232">
        <f>'Expenditures 15-22'!K61</f>
        <v>133284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109955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281540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8171</v>
      </c>
      <c r="C1139" s="14" t="s">
        <v>672</v>
      </c>
      <c r="D1139" s="14" t="str">
        <f t="shared" si="16"/>
        <v>Error?</v>
      </c>
    </row>
    <row r="1140" spans="1:4" x14ac:dyDescent="0.2">
      <c r="A1140" s="83">
        <v>1079</v>
      </c>
      <c r="D1140" s="14" t="str">
        <f t="shared" si="16"/>
        <v>OK</v>
      </c>
    </row>
    <row r="1141" spans="1:4" x14ac:dyDescent="0.2">
      <c r="A1141" s="55">
        <v>1080</v>
      </c>
      <c r="B1141" s="1232">
        <f>'Expenditures 15-22'!K72</f>
        <v>8171</v>
      </c>
      <c r="C1141" s="14" t="s">
        <v>672</v>
      </c>
      <c r="D1141" s="14" t="str">
        <f t="shared" si="16"/>
        <v>Error?</v>
      </c>
    </row>
    <row r="1142" spans="1:4" x14ac:dyDescent="0.2">
      <c r="A1142" s="55">
        <v>1081</v>
      </c>
      <c r="B1142" s="1232">
        <f>'Expenditures 15-22'!K73</f>
        <v>350</v>
      </c>
      <c r="C1142" s="14" t="s">
        <v>672</v>
      </c>
      <c r="D1142" s="14" t="str">
        <f t="shared" si="16"/>
        <v>Error?</v>
      </c>
    </row>
    <row r="1143" spans="1:4" x14ac:dyDescent="0.2">
      <c r="A1143" s="55">
        <v>1082</v>
      </c>
      <c r="B1143" s="1232">
        <f>'Expenditures 15-22'!K74</f>
        <v>575416</v>
      </c>
      <c r="C1143" s="14" t="s">
        <v>672</v>
      </c>
      <c r="D1143" s="14" t="str">
        <f t="shared" si="16"/>
        <v>Error?</v>
      </c>
    </row>
    <row r="1144" spans="1:4" x14ac:dyDescent="0.2">
      <c r="A1144" s="55">
        <v>1083</v>
      </c>
      <c r="B1144" s="1232">
        <f>'Expenditures 15-22'!K75</f>
        <v>5902</v>
      </c>
      <c r="C1144" s="14" t="s">
        <v>672</v>
      </c>
      <c r="D1144" s="14" t="str">
        <f t="shared" si="16"/>
        <v>Error?</v>
      </c>
    </row>
    <row r="1145" spans="1:4" x14ac:dyDescent="0.2">
      <c r="A1145" s="55">
        <v>1084</v>
      </c>
      <c r="B1145" s="1232">
        <f>'Expenditures 15-22'!K102</f>
        <v>40047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1580294</v>
      </c>
      <c r="C1152" s="14" t="s">
        <v>672</v>
      </c>
      <c r="D1152" s="14" t="str">
        <f t="shared" si="17"/>
        <v>Error?</v>
      </c>
    </row>
    <row r="1153" spans="1:4" x14ac:dyDescent="0.2">
      <c r="A1153" s="55">
        <v>1092</v>
      </c>
      <c r="B1153" s="1232">
        <f>'Expenditures 15-22'!K115</f>
        <v>9792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7549</v>
      </c>
      <c r="D1237" s="14" t="str">
        <f t="shared" si="18"/>
        <v>Error?</v>
      </c>
    </row>
    <row r="1238" spans="1:4" x14ac:dyDescent="0.2">
      <c r="A1238" s="83">
        <v>1177</v>
      </c>
      <c r="D1238" s="14" t="str">
        <f t="shared" si="18"/>
        <v>OK</v>
      </c>
    </row>
    <row r="1239" spans="1:4" x14ac:dyDescent="0.2">
      <c r="A1239" s="55">
        <v>1178</v>
      </c>
      <c r="B1239" s="1232">
        <f>'Expenditures 15-22'!E127</f>
        <v>7549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7549</v>
      </c>
      <c r="C1241" s="14" t="s">
        <v>672</v>
      </c>
      <c r="D1241" s="14" t="str">
        <f t="shared" si="18"/>
        <v>Error?</v>
      </c>
    </row>
    <row r="1242" spans="1:4" x14ac:dyDescent="0.2">
      <c r="A1242" s="55">
        <v>1181</v>
      </c>
      <c r="B1242" s="1232">
        <f>'Expenditures 15-22'!E150</f>
        <v>7549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753</v>
      </c>
      <c r="D1245" s="14" t="str">
        <f t="shared" si="18"/>
        <v>Error?</v>
      </c>
    </row>
    <row r="1246" spans="1:4" x14ac:dyDescent="0.2">
      <c r="A1246" s="83">
        <v>1185</v>
      </c>
      <c r="D1246" s="14" t="str">
        <f t="shared" si="18"/>
        <v>OK</v>
      </c>
    </row>
    <row r="1247" spans="1:4" x14ac:dyDescent="0.2">
      <c r="A1247" s="55">
        <v>1186</v>
      </c>
      <c r="B1247" s="1232">
        <f>'Expenditures 15-22'!F127</f>
        <v>753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753</v>
      </c>
      <c r="C1249" s="14" t="s">
        <v>672</v>
      </c>
      <c r="D1249" s="14" t="str">
        <f t="shared" si="18"/>
        <v>Error?</v>
      </c>
    </row>
    <row r="1250" spans="1:4" x14ac:dyDescent="0.2">
      <c r="A1250" s="55">
        <v>1189</v>
      </c>
      <c r="B1250" s="1232">
        <f>'Expenditures 15-22'!F150</f>
        <v>753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10300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10300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10300</v>
      </c>
      <c r="C1258" s="14" t="s">
        <v>672</v>
      </c>
      <c r="D1258" s="14" t="str">
        <f t="shared" si="18"/>
        <v>Error?</v>
      </c>
    </row>
    <row r="1259" spans="1:4" x14ac:dyDescent="0.2">
      <c r="A1259" s="55">
        <v>1198</v>
      </c>
      <c r="B1259" s="1232">
        <f>'Expenditures 15-22'!G150</f>
        <v>10300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18602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18602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18602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18602</v>
      </c>
      <c r="C1288" s="14" t="s">
        <v>672</v>
      </c>
      <c r="D1288" s="14" t="str">
        <f t="shared" si="19"/>
        <v>Error?</v>
      </c>
    </row>
    <row r="1289" spans="1:4" x14ac:dyDescent="0.2">
      <c r="A1289" s="55">
        <v>1228</v>
      </c>
      <c r="B1289" s="1232">
        <f>'Expenditures 15-22'!K151</f>
        <v>33044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65642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65642</v>
      </c>
      <c r="C1339" s="14" t="s">
        <v>672</v>
      </c>
      <c r="D1339" s="14" t="str">
        <f t="shared" si="19"/>
        <v>Error?</v>
      </c>
    </row>
    <row r="1340" spans="1:4" x14ac:dyDescent="0.2">
      <c r="A1340" s="55">
        <v>1279</v>
      </c>
      <c r="B1340" s="1232">
        <f>'Expenditures 15-22'!C204</f>
        <v>65642</v>
      </c>
      <c r="C1340" s="14" t="s">
        <v>672</v>
      </c>
      <c r="D1340" s="14" t="str">
        <f t="shared" si="19"/>
        <v>Error?</v>
      </c>
    </row>
    <row r="1341" spans="1:4" x14ac:dyDescent="0.2">
      <c r="A1341" s="55">
        <v>1280</v>
      </c>
      <c r="B1341" s="1232">
        <f>'Expenditures 15-22'!D176</f>
        <v>93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93</v>
      </c>
      <c r="C1345" s="14" t="s">
        <v>672</v>
      </c>
      <c r="D1345" s="14" t="str">
        <f t="shared" si="20"/>
        <v>Error?</v>
      </c>
    </row>
    <row r="1346" spans="1:4" x14ac:dyDescent="0.2">
      <c r="A1346" s="55">
        <v>1285</v>
      </c>
      <c r="B1346" s="1232">
        <f>'Expenditures 15-22'!D204</f>
        <v>93</v>
      </c>
      <c r="C1346" s="14" t="s">
        <v>672</v>
      </c>
      <c r="D1346" s="14" t="str">
        <f t="shared" si="20"/>
        <v>Error?</v>
      </c>
    </row>
    <row r="1347" spans="1:4" x14ac:dyDescent="0.2">
      <c r="A1347" s="55">
        <v>1286</v>
      </c>
      <c r="B1347" s="1232">
        <f>'Expenditures 15-22'!E176</f>
        <v>14576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14576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14576</v>
      </c>
      <c r="C1353" s="14" t="s">
        <v>672</v>
      </c>
      <c r="D1353" s="14" t="str">
        <f t="shared" si="20"/>
        <v>Error?</v>
      </c>
    </row>
    <row r="1354" spans="1:4" x14ac:dyDescent="0.2">
      <c r="A1354" s="55">
        <v>1293</v>
      </c>
      <c r="B1354" s="1232">
        <f>'Expenditures 15-22'!F176</f>
        <v>18929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18929</v>
      </c>
      <c r="C1358" s="14" t="s">
        <v>672</v>
      </c>
      <c r="D1358" s="14" t="str">
        <f t="shared" si="20"/>
        <v>Error?</v>
      </c>
    </row>
    <row r="1359" spans="1:4" x14ac:dyDescent="0.2">
      <c r="A1359" s="55">
        <v>1298</v>
      </c>
      <c r="B1359" s="1232">
        <f>'Expenditures 15-22'!F204</f>
        <v>18929</v>
      </c>
      <c r="C1359" s="14" t="s">
        <v>672</v>
      </c>
      <c r="D1359" s="14" t="str">
        <f t="shared" si="20"/>
        <v>Error?</v>
      </c>
    </row>
    <row r="1360" spans="1:4" x14ac:dyDescent="0.2">
      <c r="A1360" s="55">
        <v>1299</v>
      </c>
      <c r="B1360" s="1232">
        <f>'Expenditures 15-22'!G176</f>
        <v>92328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92328</v>
      </c>
      <c r="C1364" s="14" t="s">
        <v>672</v>
      </c>
      <c r="D1364" s="14" t="str">
        <f t="shared" si="20"/>
        <v>Error?</v>
      </c>
    </row>
    <row r="1365" spans="1:4" x14ac:dyDescent="0.2">
      <c r="A1365" s="55">
        <v>1304</v>
      </c>
      <c r="B1365" s="1232">
        <f>'Expenditures 15-22'!G204</f>
        <v>92328</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15114</v>
      </c>
      <c r="C1375" s="14" t="s">
        <v>672</v>
      </c>
      <c r="D1375" s="14" t="str">
        <f t="shared" si="20"/>
        <v>Error?</v>
      </c>
    </row>
    <row r="1376" spans="1:4" x14ac:dyDescent="0.2">
      <c r="A1376" s="55">
        <v>1315</v>
      </c>
      <c r="B1376" s="1232">
        <f>'Expenditures 15-22'!H204</f>
        <v>15114</v>
      </c>
      <c r="C1376" s="14" t="s">
        <v>672</v>
      </c>
      <c r="D1376" s="14" t="str">
        <f t="shared" si="20"/>
        <v>Error?</v>
      </c>
    </row>
    <row r="1377" spans="1:4" x14ac:dyDescent="0.2">
      <c r="A1377" s="55">
        <v>1316</v>
      </c>
      <c r="B1377" s="1232">
        <f>'Expenditures 15-22'!K176</f>
        <v>191568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191568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15114</v>
      </c>
      <c r="C1387" s="14" t="s">
        <v>672</v>
      </c>
      <c r="D1387" s="14" t="str">
        <f t="shared" si="20"/>
        <v>Error?</v>
      </c>
    </row>
    <row r="1388" spans="1:4" x14ac:dyDescent="0.2">
      <c r="A1388" s="55">
        <v>1327</v>
      </c>
      <c r="B1388" s="1232">
        <f>'Expenditures 15-22'!K204</f>
        <v>206682</v>
      </c>
      <c r="C1388" s="14" t="s">
        <v>672</v>
      </c>
      <c r="D1388" s="14" t="str">
        <f t="shared" si="20"/>
        <v>Error?</v>
      </c>
    </row>
    <row r="1389" spans="1:4" x14ac:dyDescent="0.2">
      <c r="A1389" s="55">
        <v>1328</v>
      </c>
      <c r="B1389" s="1232">
        <f>'Expenditures 15-22'!K205</f>
        <v>-104240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829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30276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4601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4601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574</v>
      </c>
      <c r="D1423" s="14" t="str">
        <f t="shared" si="21"/>
        <v>Error?</v>
      </c>
    </row>
    <row r="1424" spans="1:4" x14ac:dyDescent="0.2">
      <c r="A1424" s="55">
        <v>1363</v>
      </c>
      <c r="B1424" s="1232">
        <f>'Expenditures 15-22'!D251</f>
        <v>574</v>
      </c>
      <c r="C1424" s="14" t="s">
        <v>672</v>
      </c>
      <c r="D1424" s="14" t="str">
        <f t="shared" si="21"/>
        <v>Error?</v>
      </c>
    </row>
    <row r="1425" spans="1:4" x14ac:dyDescent="0.2">
      <c r="A1425" s="55">
        <v>1364</v>
      </c>
      <c r="B1425" s="1232">
        <f>'Expenditures 15-22'!D253</f>
        <v>903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903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5521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8926</v>
      </c>
      <c r="D1431" s="14" t="str">
        <f t="shared" si="21"/>
        <v>Error?</v>
      </c>
    </row>
    <row r="1432" spans="1:4" x14ac:dyDescent="0.2">
      <c r="A1432" s="55">
        <v>1371</v>
      </c>
      <c r="B1432" s="1232">
        <f>'Expenditures 15-22'!D261</f>
        <v>9288</v>
      </c>
      <c r="D1432" s="14" t="str">
        <f t="shared" si="21"/>
        <v>Error?</v>
      </c>
    </row>
    <row r="1433" spans="1:4" x14ac:dyDescent="0.2">
      <c r="A1433" s="55">
        <v>1372</v>
      </c>
      <c r="B1433" s="1232">
        <f>'Expenditures 15-22'!D262</f>
        <v>6692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30427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36505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66781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829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30276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4601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4601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574</v>
      </c>
      <c r="C1487" s="14" t="s">
        <v>672</v>
      </c>
      <c r="D1487" s="14" t="str">
        <f t="shared" si="22"/>
        <v>Error?</v>
      </c>
    </row>
    <row r="1488" spans="1:4" x14ac:dyDescent="0.2">
      <c r="A1488" s="55">
        <v>1427</v>
      </c>
      <c r="B1488" s="1232">
        <f>'Expenditures 15-22'!K251</f>
        <v>574</v>
      </c>
      <c r="C1488" s="14" t="s">
        <v>672</v>
      </c>
      <c r="D1488" s="14" t="str">
        <f t="shared" si="22"/>
        <v>Error?</v>
      </c>
    </row>
    <row r="1489" spans="1:4" x14ac:dyDescent="0.2">
      <c r="A1489" s="55">
        <v>1428</v>
      </c>
      <c r="B1489" s="1232">
        <f>'Expenditures 15-22'!K253</f>
        <v>903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903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5521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8926</v>
      </c>
      <c r="C1495" s="14" t="s">
        <v>672</v>
      </c>
      <c r="D1495" s="14" t="str">
        <f t="shared" si="22"/>
        <v>Error?</v>
      </c>
    </row>
    <row r="1496" spans="1:4" x14ac:dyDescent="0.2">
      <c r="A1496" s="55">
        <v>1435</v>
      </c>
      <c r="B1496" s="1232">
        <f>'Expenditures 15-22'!K261</f>
        <v>9288</v>
      </c>
      <c r="C1496" s="14" t="s">
        <v>672</v>
      </c>
      <c r="D1496" s="14" t="str">
        <f t="shared" si="22"/>
        <v>Error?</v>
      </c>
    </row>
    <row r="1497" spans="1:4" x14ac:dyDescent="0.2">
      <c r="A1497" s="55">
        <v>1436</v>
      </c>
      <c r="B1497" s="1232">
        <f>'Expenditures 15-22'!K262</f>
        <v>6692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30427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36505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66781</v>
      </c>
      <c r="C1517" s="14" t="s">
        <v>672</v>
      </c>
      <c r="D1517" s="14" t="str">
        <f t="shared" si="22"/>
        <v>Error?</v>
      </c>
    </row>
    <row r="1518" spans="1:4" x14ac:dyDescent="0.2">
      <c r="A1518" s="55">
        <v>1457</v>
      </c>
      <c r="B1518" s="1232">
        <f>'Expenditures 15-22'!K289</f>
        <v>14248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684040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708287</v>
      </c>
      <c r="C1630" s="14" t="s">
        <v>672</v>
      </c>
      <c r="D1630" s="14" t="str">
        <f t="shared" si="24"/>
        <v>Error?</v>
      </c>
    </row>
    <row r="1631" spans="1:4" x14ac:dyDescent="0.2">
      <c r="A1631" s="55">
        <v>1570</v>
      </c>
      <c r="B1631" s="1232">
        <f>'Acct Summary 7-8'!D79</f>
        <v>1037082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1070126</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174424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142524</v>
      </c>
      <c r="C1672" s="14" t="s">
        <v>672</v>
      </c>
      <c r="D1672" s="14" t="str">
        <f t="shared" si="25"/>
        <v>Error?</v>
      </c>
    </row>
    <row r="1673" spans="1:4" x14ac:dyDescent="0.2">
      <c r="A1673" s="55">
        <v>1612</v>
      </c>
      <c r="B1673" s="1232">
        <f>'Acct Summary 7-8'!G79</f>
        <v>20097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34345</v>
      </c>
      <c r="C1686" s="14" t="s">
        <v>672</v>
      </c>
      <c r="D1686" s="14" t="str">
        <f t="shared" si="25"/>
        <v>Error?</v>
      </c>
    </row>
    <row r="1687" spans="1:4" x14ac:dyDescent="0.2">
      <c r="A1687" s="55">
        <v>1626</v>
      </c>
      <c r="B1687" s="1232">
        <f>'Acct Summary 7-8'!H79</f>
        <v>393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395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283706</v>
      </c>
      <c r="C1744" s="14" t="s">
        <v>672</v>
      </c>
      <c r="D1744" s="14" t="str">
        <f t="shared" si="26"/>
        <v>Error?</v>
      </c>
    </row>
    <row r="1745" spans="1:5" x14ac:dyDescent="0.2">
      <c r="A1745" s="55">
        <v>1684</v>
      </c>
      <c r="B1745" s="1232">
        <f>'Tax Sched 24'!B5</f>
        <v>47687</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22882</v>
      </c>
      <c r="C1747" s="14" t="s">
        <v>672</v>
      </c>
      <c r="D1747" s="14" t="str">
        <f t="shared" si="26"/>
        <v>Error?</v>
      </c>
    </row>
    <row r="1748" spans="1:5" x14ac:dyDescent="0.2">
      <c r="A1748" s="55">
        <v>1687</v>
      </c>
      <c r="B1748" s="1232">
        <f>'Tax Sched 24'!B8</f>
        <v>25130</v>
      </c>
      <c r="C1748" s="14" t="s">
        <v>672</v>
      </c>
      <c r="D1748" s="14" t="str">
        <f t="shared" si="26"/>
        <v>Error?</v>
      </c>
    </row>
    <row r="1749" spans="1:5" x14ac:dyDescent="0.2">
      <c r="A1749" s="55">
        <v>1688</v>
      </c>
      <c r="B1749" s="1232">
        <f>'Tax Sched 24'!B10</f>
        <v>6810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31772</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3855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456278</v>
      </c>
      <c r="C1759" s="14" t="s">
        <v>672</v>
      </c>
      <c r="D1759" s="14" t="str">
        <f t="shared" si="26"/>
        <v>Error?</v>
      </c>
    </row>
    <row r="1760" spans="1:5" x14ac:dyDescent="0.2">
      <c r="A1760" s="55">
        <v>1699</v>
      </c>
      <c r="B1760" s="1232">
        <f>'Tax Sched 24'!D4</f>
        <v>283706</v>
      </c>
      <c r="C1760" s="14" t="s">
        <v>672</v>
      </c>
      <c r="D1760" s="14" t="str">
        <f t="shared" si="26"/>
        <v>Error?</v>
      </c>
    </row>
    <row r="1761" spans="1:5" x14ac:dyDescent="0.2">
      <c r="A1761" s="55">
        <v>1700</v>
      </c>
      <c r="B1761" s="1232">
        <f>'Tax Sched 24'!D5</f>
        <v>47687</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22882</v>
      </c>
      <c r="C1763" s="14" t="s">
        <v>672</v>
      </c>
      <c r="D1763" s="14" t="str">
        <f t="shared" si="26"/>
        <v>Error?</v>
      </c>
    </row>
    <row r="1764" spans="1:5" x14ac:dyDescent="0.2">
      <c r="A1764" s="55">
        <v>1703</v>
      </c>
      <c r="B1764" s="1232">
        <f>'Tax Sched 24'!D8</f>
        <v>25130</v>
      </c>
      <c r="C1764" s="14" t="s">
        <v>672</v>
      </c>
      <c r="D1764" s="14" t="str">
        <f t="shared" si="26"/>
        <v>Error?</v>
      </c>
    </row>
    <row r="1765" spans="1:5" x14ac:dyDescent="0.2">
      <c r="A1765" s="55">
        <v>1704</v>
      </c>
      <c r="B1765" s="1232">
        <f>'Tax Sched 24'!D10</f>
        <v>6810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31772</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3855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456278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301002</v>
      </c>
      <c r="C1792" s="14" t="s">
        <v>672</v>
      </c>
      <c r="D1792" s="14" t="str">
        <f t="shared" si="27"/>
        <v>Error?</v>
      </c>
    </row>
    <row r="1793" spans="1:4" x14ac:dyDescent="0.2">
      <c r="A1793" s="55">
        <v>1732</v>
      </c>
      <c r="B1793" s="1232">
        <f>'Tax Sched 24'!F5</f>
        <v>49172</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25408</v>
      </c>
      <c r="C1795" s="14" t="s">
        <v>672</v>
      </c>
      <c r="D1795" s="14" t="str">
        <f t="shared" si="27"/>
        <v>Error?</v>
      </c>
    </row>
    <row r="1796" spans="1:4" x14ac:dyDescent="0.2">
      <c r="A1796" s="55">
        <v>1735</v>
      </c>
      <c r="B1796" s="1232">
        <f>'Tax Sched 24'!F8</f>
        <v>26119</v>
      </c>
      <c r="C1796" s="14" t="s">
        <v>672</v>
      </c>
      <c r="D1796" s="14" t="str">
        <f t="shared" si="27"/>
        <v>Error?</v>
      </c>
    </row>
    <row r="1797" spans="1:4" x14ac:dyDescent="0.2">
      <c r="A1797" s="55">
        <v>1736</v>
      </c>
      <c r="B1797" s="1232">
        <f>'Tax Sched 24'!F10</f>
        <v>5616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21239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3977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301002</v>
      </c>
      <c r="D1808" s="14" t="str">
        <f t="shared" si="27"/>
        <v>Error?</v>
      </c>
    </row>
    <row r="1809" spans="1:4" x14ac:dyDescent="0.2">
      <c r="A1809" s="55">
        <v>1748</v>
      </c>
      <c r="B1809" s="1232">
        <f>'Tax Sched 24'!E5</f>
        <v>49172</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25408</v>
      </c>
      <c r="D1811" s="14" t="str">
        <f t="shared" si="27"/>
        <v>Error?</v>
      </c>
    </row>
    <row r="1812" spans="1:4" x14ac:dyDescent="0.2">
      <c r="A1812" s="55">
        <v>1751</v>
      </c>
      <c r="B1812" s="1232">
        <f>'Tax Sched 24'!E8</f>
        <v>26119</v>
      </c>
      <c r="D1812" s="14" t="str">
        <f t="shared" si="27"/>
        <v>Error?</v>
      </c>
    </row>
    <row r="1813" spans="1:4" x14ac:dyDescent="0.2">
      <c r="A1813" s="55">
        <v>1752</v>
      </c>
      <c r="B1813" s="1232">
        <f>'Tax Sched 24'!E10</f>
        <v>5616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21239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3977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474655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14567</v>
      </c>
      <c r="C1939" s="14" t="s">
        <v>672</v>
      </c>
      <c r="D1939" s="14" t="str">
        <f t="shared" si="29"/>
        <v>Error?</v>
      </c>
    </row>
    <row r="1940" spans="1:5" x14ac:dyDescent="0.2">
      <c r="A1940" s="55">
        <v>1879</v>
      </c>
      <c r="B1940" s="1232">
        <f>'Short-Term Long-Term Debt 25'!F49</f>
        <v>72340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3855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64</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3919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3919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18847</v>
      </c>
      <c r="D2008" s="14" t="str">
        <f t="shared" si="30"/>
        <v>Error?</v>
      </c>
    </row>
    <row r="2009" spans="1:4" x14ac:dyDescent="0.2">
      <c r="A2009" s="55">
        <v>1948</v>
      </c>
      <c r="B2009" s="1232">
        <f>'Cap Outlay Deprec 27'!C8</f>
        <v>1486722</v>
      </c>
      <c r="D2009" s="14" t="str">
        <f t="shared" si="30"/>
        <v>Error?</v>
      </c>
    </row>
    <row r="2010" spans="1:4" x14ac:dyDescent="0.2">
      <c r="A2010" s="55">
        <v>1949</v>
      </c>
      <c r="B2010" s="1232">
        <f>'Cap Outlay Deprec 27'!C10</f>
        <v>78545</v>
      </c>
      <c r="D2010" s="14" t="str">
        <f t="shared" si="30"/>
        <v>Error?</v>
      </c>
    </row>
    <row r="2011" spans="1:4" x14ac:dyDescent="0.2">
      <c r="A2011" s="55">
        <v>1950</v>
      </c>
      <c r="B2011" s="1232">
        <f>'Cap Outlay Deprec 27'!C12</f>
        <v>756169</v>
      </c>
      <c r="D2011" s="14" t="str">
        <f t="shared" si="30"/>
        <v>Error?</v>
      </c>
    </row>
    <row r="2012" spans="1:4" x14ac:dyDescent="0.2">
      <c r="A2012" s="55">
        <v>1951</v>
      </c>
      <c r="B2012" s="1232">
        <f>'Cap Outlay Deprec 27'!C13</f>
        <v>283531</v>
      </c>
      <c r="D2012" s="14" t="str">
        <f t="shared" si="30"/>
        <v>Error?</v>
      </c>
    </row>
    <row r="2013" spans="1:4" x14ac:dyDescent="0.2">
      <c r="A2013" s="55">
        <v>1952</v>
      </c>
      <c r="B2013" s="1232">
        <f>'Cap Outlay Deprec 27'!C16</f>
        <v>2623814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10300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57476</v>
      </c>
      <c r="D2017" s="14" t="str">
        <f t="shared" si="30"/>
        <v>Error?</v>
      </c>
    </row>
    <row r="2018" spans="1:4" x14ac:dyDescent="0.2">
      <c r="A2018" s="55">
        <v>1957</v>
      </c>
      <c r="B2018" s="1232">
        <f>'Cap Outlay Deprec 27'!D13</f>
        <v>92328</v>
      </c>
      <c r="D2018" s="14" t="str">
        <f t="shared" si="30"/>
        <v>Error?</v>
      </c>
    </row>
    <row r="2019" spans="1:4" x14ac:dyDescent="0.2">
      <c r="A2019" s="55">
        <v>1958</v>
      </c>
      <c r="B2019" s="1232">
        <f>'Cap Outlay Deprec 27'!D16</f>
        <v>160104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6480</v>
      </c>
      <c r="D2022" s="14" t="str">
        <f t="shared" si="30"/>
        <v>Error?</v>
      </c>
    </row>
    <row r="2023" spans="1:4" x14ac:dyDescent="0.2">
      <c r="A2023" s="55">
        <v>1962</v>
      </c>
      <c r="B2023" s="1232">
        <f>'Cap Outlay Deprec 27'!E12</f>
        <v>8028</v>
      </c>
      <c r="D2023" s="14" t="str">
        <f t="shared" si="30"/>
        <v>Error?</v>
      </c>
    </row>
    <row r="2024" spans="1:4" x14ac:dyDescent="0.2">
      <c r="A2024" s="55">
        <v>1963</v>
      </c>
      <c r="B2024" s="1232">
        <f>'Cap Outlay Deprec 27'!E13</f>
        <v>128752</v>
      </c>
      <c r="D2024" s="14" t="str">
        <f t="shared" si="30"/>
        <v>Error?</v>
      </c>
    </row>
    <row r="2025" spans="1:4" x14ac:dyDescent="0.2">
      <c r="A2025" s="55">
        <v>1964</v>
      </c>
      <c r="B2025" s="1232">
        <f>'Cap Outlay Deprec 27'!E16</f>
        <v>143260</v>
      </c>
      <c r="C2025" s="14" t="s">
        <v>672</v>
      </c>
      <c r="D2025" s="14" t="str">
        <f t="shared" si="30"/>
        <v>Error?</v>
      </c>
    </row>
    <row r="2026" spans="1:4" x14ac:dyDescent="0.2">
      <c r="A2026" s="55">
        <v>1965</v>
      </c>
      <c r="B2026" s="1232">
        <f>'Cap Outlay Deprec 27'!F5</f>
        <v>18847</v>
      </c>
      <c r="C2026" s="14" t="s">
        <v>672</v>
      </c>
      <c r="D2026" s="14" t="str">
        <f t="shared" si="30"/>
        <v>Error?</v>
      </c>
    </row>
    <row r="2027" spans="1:4" x14ac:dyDescent="0.2">
      <c r="A2027" s="55">
        <v>1966</v>
      </c>
      <c r="B2027" s="1232">
        <f>'Cap Outlay Deprec 27'!F8</f>
        <v>1497022</v>
      </c>
      <c r="C2027" s="14" t="s">
        <v>672</v>
      </c>
      <c r="D2027" s="14" t="str">
        <f t="shared" si="30"/>
        <v>Error?</v>
      </c>
    </row>
    <row r="2028" spans="1:4" x14ac:dyDescent="0.2">
      <c r="A2028" s="55">
        <v>1967</v>
      </c>
      <c r="B2028" s="1232">
        <f>'Cap Outlay Deprec 27'!F10</f>
        <v>72065</v>
      </c>
      <c r="C2028" s="14" t="s">
        <v>672</v>
      </c>
      <c r="D2028" s="14" t="str">
        <f t="shared" si="30"/>
        <v>Error?</v>
      </c>
    </row>
    <row r="2029" spans="1:4" x14ac:dyDescent="0.2">
      <c r="A2029" s="55">
        <v>1968</v>
      </c>
      <c r="B2029" s="1232">
        <f>'Cap Outlay Deprec 27'!F12</f>
        <v>805617</v>
      </c>
      <c r="C2029" s="14" t="s">
        <v>672</v>
      </c>
      <c r="D2029" s="14" t="str">
        <f t="shared" si="30"/>
        <v>Error?</v>
      </c>
    </row>
    <row r="2030" spans="1:4" x14ac:dyDescent="0.2">
      <c r="A2030" s="55">
        <v>1969</v>
      </c>
      <c r="B2030" s="1232">
        <f>'Cap Outlay Deprec 27'!F13</f>
        <v>247107</v>
      </c>
      <c r="C2030" s="14" t="s">
        <v>672</v>
      </c>
      <c r="D2030" s="14" t="str">
        <f t="shared" si="30"/>
        <v>Error?</v>
      </c>
    </row>
    <row r="2031" spans="1:4" x14ac:dyDescent="0.2">
      <c r="A2031" s="55">
        <v>1970</v>
      </c>
      <c r="B2031" s="1232">
        <f>'Cap Outlay Deprec 27'!F16</f>
        <v>2640658</v>
      </c>
      <c r="C2031" s="14" t="s">
        <v>672</v>
      </c>
      <c r="D2031" s="14" t="str">
        <f t="shared" si="30"/>
        <v>Error?</v>
      </c>
    </row>
    <row r="2032" spans="1:4" x14ac:dyDescent="0.2">
      <c r="A2032" s="83">
        <v>1971</v>
      </c>
      <c r="D2032" s="14" t="str">
        <f t="shared" si="30"/>
        <v>OK</v>
      </c>
    </row>
    <row r="2033" spans="1:4" x14ac:dyDescent="0.2">
      <c r="A2033" s="55">
        <v>1972</v>
      </c>
      <c r="B2033" s="1232">
        <f>'Cap Outlay Deprec 27'!H8</f>
        <v>741621</v>
      </c>
      <c r="D2033" s="14" t="str">
        <f t="shared" si="30"/>
        <v>Error?</v>
      </c>
    </row>
    <row r="2034" spans="1:4" x14ac:dyDescent="0.2">
      <c r="A2034" s="55">
        <v>1973</v>
      </c>
      <c r="B2034" s="1232">
        <f>'Cap Outlay Deprec 27'!H10</f>
        <v>39542</v>
      </c>
      <c r="D2034" s="14" t="str">
        <f t="shared" si="30"/>
        <v>Error?</v>
      </c>
    </row>
    <row r="2035" spans="1:4" x14ac:dyDescent="0.2">
      <c r="A2035" s="55">
        <v>1974</v>
      </c>
      <c r="B2035" s="1232">
        <f>'Cap Outlay Deprec 27'!H12</f>
        <v>624294</v>
      </c>
      <c r="D2035" s="14" t="str">
        <f t="shared" si="30"/>
        <v>Error?</v>
      </c>
    </row>
    <row r="2036" spans="1:4" x14ac:dyDescent="0.2">
      <c r="A2036" s="55">
        <v>1975</v>
      </c>
      <c r="B2036" s="1232">
        <f>'Cap Outlay Deprec 27'!H13</f>
        <v>267128</v>
      </c>
      <c r="D2036" s="14" t="str">
        <f t="shared" si="30"/>
        <v>Error?</v>
      </c>
    </row>
    <row r="2037" spans="1:4" x14ac:dyDescent="0.2">
      <c r="A2037" s="55">
        <v>1976</v>
      </c>
      <c r="B2037" s="1232">
        <f>'Cap Outlay Deprec 27'!H16</f>
        <v>1672585</v>
      </c>
      <c r="C2037" s="14" t="s">
        <v>672</v>
      </c>
      <c r="D2037" s="14" t="str">
        <f t="shared" si="30"/>
        <v>Error?</v>
      </c>
    </row>
    <row r="2038" spans="1:4" x14ac:dyDescent="0.2">
      <c r="A2038" s="83">
        <v>1977</v>
      </c>
      <c r="D2038" s="14" t="str">
        <f t="shared" si="30"/>
        <v>OK</v>
      </c>
    </row>
    <row r="2039" spans="1:4" x14ac:dyDescent="0.2">
      <c r="A2039" s="55">
        <v>1978</v>
      </c>
      <c r="B2039" s="1232">
        <f>'Cap Outlay Deprec 27'!I8</f>
        <v>23453</v>
      </c>
      <c r="D2039" s="14" t="str">
        <f t="shared" si="30"/>
        <v>Error?</v>
      </c>
    </row>
    <row r="2040" spans="1:4" x14ac:dyDescent="0.2">
      <c r="A2040" s="55">
        <v>1979</v>
      </c>
      <c r="B2040" s="1232">
        <f>'Cap Outlay Deprec 27'!I10</f>
        <v>3550</v>
      </c>
      <c r="D2040" s="14" t="str">
        <f t="shared" si="30"/>
        <v>Error?</v>
      </c>
    </row>
    <row r="2041" spans="1:4" x14ac:dyDescent="0.2">
      <c r="A2041" s="55">
        <v>1980</v>
      </c>
      <c r="B2041" s="1232">
        <f>'Cap Outlay Deprec 27'!I12</f>
        <v>22756</v>
      </c>
      <c r="D2041" s="14" t="str">
        <f t="shared" si="30"/>
        <v>Error?</v>
      </c>
    </row>
    <row r="2042" spans="1:4" x14ac:dyDescent="0.2">
      <c r="A2042" s="55">
        <v>1981</v>
      </c>
      <c r="B2042" s="1232">
        <f>'Cap Outlay Deprec 27'!I13</f>
        <v>32525</v>
      </c>
      <c r="D2042" s="14" t="str">
        <f t="shared" si="30"/>
        <v>Error?</v>
      </c>
    </row>
    <row r="2043" spans="1:4" x14ac:dyDescent="0.2">
      <c r="A2043" s="55">
        <v>1982</v>
      </c>
      <c r="B2043" s="1232">
        <f>'Cap Outlay Deprec 27'!I16</f>
        <v>82284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3211</v>
      </c>
      <c r="D2046" s="14" t="str">
        <f t="shared" si="30"/>
        <v>Error?</v>
      </c>
    </row>
    <row r="2047" spans="1:4" x14ac:dyDescent="0.2">
      <c r="A2047" s="55">
        <v>1986</v>
      </c>
      <c r="B2047" s="1232">
        <f>'Cap Outlay Deprec 27'!J12</f>
        <v>6879</v>
      </c>
      <c r="D2047" s="14" t="str">
        <f t="shared" ref="D2047:D2110" si="31">IF(ISBLANK(B2047),"OK",IF(A2047-B2047=0,"OK","Error?"))</f>
        <v>Error?</v>
      </c>
    </row>
    <row r="2048" spans="1:4" x14ac:dyDescent="0.2">
      <c r="A2048" s="55">
        <v>1987</v>
      </c>
      <c r="B2048" s="1232">
        <f>'Cap Outlay Deprec 27'!J13</f>
        <v>128752</v>
      </c>
      <c r="D2048" s="14" t="str">
        <f t="shared" si="31"/>
        <v>Error?</v>
      </c>
    </row>
    <row r="2049" spans="1:4" x14ac:dyDescent="0.2">
      <c r="A2049" s="55">
        <v>1988</v>
      </c>
      <c r="B2049" s="1232">
        <f>'Cap Outlay Deprec 27'!J16</f>
        <v>138842</v>
      </c>
      <c r="C2049" s="14" t="s">
        <v>672</v>
      </c>
      <c r="D2049" s="14" t="str">
        <f t="shared" si="31"/>
        <v>Error?</v>
      </c>
    </row>
    <row r="2050" spans="1:4" x14ac:dyDescent="0.2">
      <c r="A2050" s="83">
        <v>1989</v>
      </c>
      <c r="D2050" s="14" t="str">
        <f t="shared" si="31"/>
        <v>OK</v>
      </c>
    </row>
    <row r="2051" spans="1:4" x14ac:dyDescent="0.2">
      <c r="A2051" s="55">
        <v>1990</v>
      </c>
      <c r="B2051" s="1232">
        <f>'Cap Outlay Deprec 27'!K8</f>
        <v>765074</v>
      </c>
      <c r="C2051" s="14" t="s">
        <v>672</v>
      </c>
      <c r="D2051" s="14" t="str">
        <f t="shared" si="31"/>
        <v>Error?</v>
      </c>
    </row>
    <row r="2052" spans="1:4" x14ac:dyDescent="0.2">
      <c r="A2052" s="55">
        <v>1991</v>
      </c>
      <c r="B2052" s="1232">
        <f>'Cap Outlay Deprec 27'!K10</f>
        <v>39881</v>
      </c>
      <c r="C2052" s="14" t="s">
        <v>672</v>
      </c>
      <c r="D2052" s="14" t="str">
        <f t="shared" si="31"/>
        <v>Error?</v>
      </c>
    </row>
    <row r="2053" spans="1:4" x14ac:dyDescent="0.2">
      <c r="A2053" s="55">
        <v>1992</v>
      </c>
      <c r="B2053" s="1232">
        <f>'Cap Outlay Deprec 27'!K12</f>
        <v>640171</v>
      </c>
      <c r="C2053" s="14" t="s">
        <v>672</v>
      </c>
      <c r="D2053" s="14" t="str">
        <f t="shared" si="31"/>
        <v>Error?</v>
      </c>
    </row>
    <row r="2054" spans="1:4" x14ac:dyDescent="0.2">
      <c r="A2054" s="55">
        <v>1993</v>
      </c>
      <c r="B2054" s="1232">
        <f>'Cap Outlay Deprec 27'!K13</f>
        <v>170901</v>
      </c>
      <c r="C2054" s="14" t="s">
        <v>672</v>
      </c>
      <c r="D2054" s="14" t="str">
        <f t="shared" si="31"/>
        <v>Error?</v>
      </c>
    </row>
    <row r="2055" spans="1:4" x14ac:dyDescent="0.2">
      <c r="A2055" s="55">
        <v>1994</v>
      </c>
      <c r="B2055" s="1232">
        <f>'Cap Outlay Deprec 27'!K16</f>
        <v>1616027</v>
      </c>
      <c r="C2055" s="14" t="s">
        <v>672</v>
      </c>
      <c r="D2055" s="14" t="str">
        <f t="shared" si="31"/>
        <v>Error?</v>
      </c>
    </row>
    <row r="2056" spans="1:4" x14ac:dyDescent="0.2">
      <c r="A2056" s="55">
        <v>1995</v>
      </c>
      <c r="B2056" s="1232">
        <f>'Cap Outlay Deprec 27'!L5</f>
        <v>18847</v>
      </c>
      <c r="C2056" s="14" t="s">
        <v>672</v>
      </c>
      <c r="D2056" s="14" t="str">
        <f t="shared" si="31"/>
        <v>Error?</v>
      </c>
    </row>
    <row r="2057" spans="1:4" x14ac:dyDescent="0.2">
      <c r="A2057" s="55">
        <v>1996</v>
      </c>
      <c r="B2057" s="1232">
        <f>'Cap Outlay Deprec 27'!L8</f>
        <v>731948</v>
      </c>
      <c r="C2057" s="14" t="s">
        <v>672</v>
      </c>
      <c r="D2057" s="14" t="str">
        <f t="shared" si="31"/>
        <v>Error?</v>
      </c>
    </row>
    <row r="2058" spans="1:4" x14ac:dyDescent="0.2">
      <c r="A2058" s="55">
        <v>1997</v>
      </c>
      <c r="B2058" s="1232">
        <f>'Cap Outlay Deprec 27'!L10</f>
        <v>32184</v>
      </c>
      <c r="C2058" s="14" t="s">
        <v>672</v>
      </c>
      <c r="D2058" s="14" t="str">
        <f t="shared" si="31"/>
        <v>Error?</v>
      </c>
    </row>
    <row r="2059" spans="1:4" x14ac:dyDescent="0.2">
      <c r="A2059" s="55">
        <v>1998</v>
      </c>
      <c r="B2059" s="1232">
        <f>'Cap Outlay Deprec 27'!L12</f>
        <v>165446</v>
      </c>
      <c r="C2059" s="14" t="s">
        <v>672</v>
      </c>
      <c r="D2059" s="14" t="str">
        <f t="shared" si="31"/>
        <v>Error?</v>
      </c>
    </row>
    <row r="2060" spans="1:4" x14ac:dyDescent="0.2">
      <c r="A2060" s="55">
        <v>1999</v>
      </c>
      <c r="B2060" s="1232">
        <f>'Cap Outlay Deprec 27'!L13</f>
        <v>76206</v>
      </c>
      <c r="C2060" s="14" t="s">
        <v>672</v>
      </c>
      <c r="D2060" s="14" t="str">
        <f t="shared" si="31"/>
        <v>Error?</v>
      </c>
    </row>
    <row r="2061" spans="1:4" x14ac:dyDescent="0.2">
      <c r="A2061" s="55">
        <v>2000</v>
      </c>
      <c r="B2061" s="1232">
        <f>'Cap Outlay Deprec 27'!L16</f>
        <v>1024631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24953</v>
      </c>
      <c r="C2088" s="14" t="s">
        <v>672</v>
      </c>
      <c r="D2088" s="14" t="str">
        <f t="shared" si="31"/>
        <v>Error?</v>
      </c>
    </row>
    <row r="2089" spans="1:4" x14ac:dyDescent="0.2">
      <c r="A2089" s="55">
        <v>2028</v>
      </c>
      <c r="B2089" s="1232">
        <f>'Expenditures 15-22'!K92</f>
        <v>15094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13237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426746</v>
      </c>
      <c r="C2551" s="14" t="s">
        <v>672</v>
      </c>
      <c r="D2551" s="14" t="str">
        <f t="shared" si="38"/>
        <v>Error?</v>
      </c>
    </row>
    <row r="2552" spans="1:4" x14ac:dyDescent="0.2">
      <c r="A2552" s="83">
        <v>2491</v>
      </c>
      <c r="D2552" s="14" t="str">
        <f t="shared" si="38"/>
        <v>OK</v>
      </c>
    </row>
    <row r="2553" spans="1:4" x14ac:dyDescent="0.2">
      <c r="A2553" s="55">
        <v>2492</v>
      </c>
      <c r="B2553" s="1232">
        <f>'Acct Summary 7-8'!C6</f>
        <v>867399</v>
      </c>
      <c r="C2553" s="14" t="s">
        <v>672</v>
      </c>
      <c r="D2553" s="14" t="str">
        <f t="shared" si="38"/>
        <v>Error?</v>
      </c>
    </row>
    <row r="2554" spans="1:4" x14ac:dyDescent="0.2">
      <c r="A2554" s="55">
        <v>2493</v>
      </c>
      <c r="B2554" s="1232">
        <f>'Acct Summary 7-8'!C7</f>
        <v>295941</v>
      </c>
      <c r="C2554" s="14" t="s">
        <v>672</v>
      </c>
      <c r="D2554" s="14" t="str">
        <f t="shared" si="38"/>
        <v>Error?</v>
      </c>
    </row>
    <row r="2555" spans="1:4" x14ac:dyDescent="0.2">
      <c r="A2555" s="55">
        <v>2494</v>
      </c>
      <c r="B2555" s="1232">
        <f>'Acct Summary 7-8'!C8</f>
        <v>1590086</v>
      </c>
      <c r="C2555" s="14" t="s">
        <v>672</v>
      </c>
      <c r="D2555" s="14" t="str">
        <f t="shared" si="38"/>
        <v>Error?</v>
      </c>
    </row>
    <row r="2556" spans="1:4" x14ac:dyDescent="0.2">
      <c r="A2556" s="55">
        <v>2495</v>
      </c>
      <c r="B2556" s="1232">
        <f>'Acct Summary 7-8'!C12</f>
        <v>958929</v>
      </c>
      <c r="C2556" s="14" t="s">
        <v>672</v>
      </c>
      <c r="D2556" s="14" t="str">
        <f t="shared" si="38"/>
        <v>Error?</v>
      </c>
    </row>
    <row r="2557" spans="1:4" x14ac:dyDescent="0.2">
      <c r="A2557" s="55">
        <v>2496</v>
      </c>
      <c r="B2557" s="1232">
        <f>'Acct Summary 7-8'!C13</f>
        <v>575416</v>
      </c>
      <c r="C2557" s="14" t="s">
        <v>672</v>
      </c>
      <c r="D2557" s="14" t="str">
        <f t="shared" si="38"/>
        <v>Error?</v>
      </c>
    </row>
    <row r="2558" spans="1:4" x14ac:dyDescent="0.2">
      <c r="A2558" s="55">
        <v>2497</v>
      </c>
      <c r="B2558" s="1232">
        <f>'Acct Summary 7-8'!C14</f>
        <v>5902</v>
      </c>
      <c r="C2558" s="14" t="s">
        <v>672</v>
      </c>
      <c r="D2558" s="14" t="str">
        <f t="shared" si="38"/>
        <v>Error?</v>
      </c>
    </row>
    <row r="2559" spans="1:4" x14ac:dyDescent="0.2">
      <c r="A2559" s="55">
        <v>2498</v>
      </c>
      <c r="B2559" s="1232">
        <f>'Acct Summary 7-8'!C15</f>
        <v>40047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1580294</v>
      </c>
      <c r="C2561" s="14" t="s">
        <v>672</v>
      </c>
      <c r="D2561" s="14" t="str">
        <f t="shared" si="39"/>
        <v>Error?</v>
      </c>
    </row>
    <row r="2562" spans="1:4" x14ac:dyDescent="0.2">
      <c r="A2562" s="55">
        <v>2501</v>
      </c>
      <c r="B2562" s="1232">
        <f>'Acct Summary 7-8'!C20</f>
        <v>9792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51646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51646</v>
      </c>
      <c r="C2568" s="14" t="s">
        <v>672</v>
      </c>
      <c r="D2568" s="14" t="str">
        <f t="shared" si="39"/>
        <v>Error?</v>
      </c>
    </row>
    <row r="2569" spans="1:4" x14ac:dyDescent="0.2">
      <c r="A2569" s="55">
        <v>2508</v>
      </c>
      <c r="B2569" s="1232">
        <f>'Acct Summary 7-8'!D13</f>
        <v>18602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18602</v>
      </c>
      <c r="C2573" s="14" t="s">
        <v>672</v>
      </c>
      <c r="D2573" s="14" t="str">
        <f t="shared" si="39"/>
        <v>Error?</v>
      </c>
    </row>
    <row r="2574" spans="1:4" x14ac:dyDescent="0.2">
      <c r="A2574" s="55">
        <v>2513</v>
      </c>
      <c r="B2574" s="1232">
        <f>'Acct Summary 7-8'!D20</f>
        <v>33044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23949</v>
      </c>
      <c r="C2591" s="14" t="s">
        <v>672</v>
      </c>
      <c r="D2591" s="14" t="str">
        <f t="shared" si="39"/>
        <v>Error?</v>
      </c>
    </row>
    <row r="2592" spans="1:4" x14ac:dyDescent="0.2">
      <c r="A2592" s="83">
        <v>2531</v>
      </c>
      <c r="D2592" s="14" t="str">
        <f t="shared" si="39"/>
        <v>OK</v>
      </c>
    </row>
    <row r="2593" spans="1:4" x14ac:dyDescent="0.2">
      <c r="A2593" s="55">
        <v>2532</v>
      </c>
      <c r="B2593" s="1232">
        <f>'Acct Summary 7-8'!F6</f>
        <v>78493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102442</v>
      </c>
      <c r="C2595" s="14" t="s">
        <v>672</v>
      </c>
      <c r="D2595" s="14" t="str">
        <f t="shared" si="39"/>
        <v>Error?</v>
      </c>
    </row>
    <row r="2596" spans="1:4" x14ac:dyDescent="0.2">
      <c r="A2596" s="55">
        <v>2535</v>
      </c>
      <c r="B2596" s="1232">
        <f>'Acct Summary 7-8'!F13</f>
        <v>191568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15114</v>
      </c>
      <c r="C2599" s="14" t="s">
        <v>672</v>
      </c>
      <c r="D2599" s="14" t="str">
        <f t="shared" si="39"/>
        <v>Error?</v>
      </c>
    </row>
    <row r="2600" spans="1:4" x14ac:dyDescent="0.2">
      <c r="A2600" s="55">
        <v>2539</v>
      </c>
      <c r="B2600" s="1232">
        <f>'Acct Summary 7-8'!F17</f>
        <v>206682</v>
      </c>
      <c r="C2600" s="14" t="s">
        <v>672</v>
      </c>
      <c r="D2600" s="14" t="str">
        <f t="shared" si="39"/>
        <v>Error?</v>
      </c>
    </row>
    <row r="2601" spans="1:4" x14ac:dyDescent="0.2">
      <c r="A2601" s="55">
        <v>2540</v>
      </c>
      <c r="B2601" s="1232">
        <f>'Acct Summary 7-8'!F20</f>
        <v>-104240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81029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81029</v>
      </c>
      <c r="C2606" s="14" t="s">
        <v>672</v>
      </c>
      <c r="D2606" s="14" t="str">
        <f t="shared" si="39"/>
        <v>Error?</v>
      </c>
    </row>
    <row r="2607" spans="1:4" x14ac:dyDescent="0.2">
      <c r="A2607" s="55">
        <v>2546</v>
      </c>
      <c r="B2607" s="1232">
        <f>'Acct Summary 7-8'!G12</f>
        <v>30276</v>
      </c>
      <c r="C2607" s="14" t="s">
        <v>672</v>
      </c>
      <c r="D2607" s="14" t="str">
        <f t="shared" si="39"/>
        <v>Error?</v>
      </c>
    </row>
    <row r="2608" spans="1:4" x14ac:dyDescent="0.2">
      <c r="A2608" s="55">
        <v>2547</v>
      </c>
      <c r="B2608" s="1232">
        <f>'Acct Summary 7-8'!G13</f>
        <v>36505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66781</v>
      </c>
      <c r="C2612" s="14" t="s">
        <v>672</v>
      </c>
      <c r="D2612" s="14" t="str">
        <f t="shared" si="39"/>
        <v>Error?</v>
      </c>
    </row>
    <row r="2613" spans="1:4" x14ac:dyDescent="0.2">
      <c r="A2613" s="55">
        <v>2552</v>
      </c>
      <c r="B2613" s="1232">
        <f>'Acct Summary 7-8'!G20</f>
        <v>14248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24953</v>
      </c>
      <c r="C2789" s="14" t="s">
        <v>672</v>
      </c>
      <c r="D2789" s="14" t="str">
        <f t="shared" si="42"/>
        <v>Error?</v>
      </c>
    </row>
    <row r="2790" spans="1:4" x14ac:dyDescent="0.2">
      <c r="A2790" s="55">
        <v>2729</v>
      </c>
      <c r="B2790" s="1232">
        <f>'Expenditures 15-22'!E102</f>
        <v>24953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28752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23346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28752</v>
      </c>
      <c r="D2912" s="14" t="str">
        <f t="shared" si="44"/>
        <v>Error?</v>
      </c>
    </row>
    <row r="2913" spans="1:4" x14ac:dyDescent="0.2">
      <c r="A2913" s="55">
        <v>2852</v>
      </c>
      <c r="B2913" s="1232">
        <f>'Assets-Liab 5-6'!I41</f>
        <v>28752</v>
      </c>
      <c r="C2913" s="14" t="s">
        <v>672</v>
      </c>
      <c r="D2913" s="14" t="str">
        <f t="shared" si="44"/>
        <v>Error?</v>
      </c>
    </row>
    <row r="2914" spans="1:4" x14ac:dyDescent="0.2">
      <c r="A2914" s="55">
        <v>2853</v>
      </c>
      <c r="B2914" s="1232">
        <f>'Assets-Liab 5-6'!L33</f>
        <v>23346</v>
      </c>
      <c r="D2914" s="14" t="str">
        <f t="shared" si="44"/>
        <v>Error?</v>
      </c>
    </row>
    <row r="2915" spans="1:4" x14ac:dyDescent="0.2">
      <c r="A2915" s="83">
        <v>2854</v>
      </c>
      <c r="D2915" s="14" t="str">
        <f t="shared" si="44"/>
        <v>OK</v>
      </c>
    </row>
    <row r="2916" spans="1:4" x14ac:dyDescent="0.2">
      <c r="A2916" s="55">
        <v>2855</v>
      </c>
      <c r="B2916" s="1232">
        <f>'Assets-Liab 5-6'!L34</f>
        <v>23346</v>
      </c>
      <c r="C2916" s="14" t="s">
        <v>672</v>
      </c>
      <c r="D2916" s="14" t="str">
        <f t="shared" si="44"/>
        <v>Error?</v>
      </c>
    </row>
    <row r="2917" spans="1:4" x14ac:dyDescent="0.2">
      <c r="A2917" s="55">
        <v>2856</v>
      </c>
      <c r="B2917" s="1232">
        <f>'Assets-Liab 5-6'!L41</f>
        <v>23346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24953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24953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33315</v>
      </c>
      <c r="D3055" s="14" t="str">
        <f t="shared" si="46"/>
        <v>Error?</v>
      </c>
    </row>
    <row r="3056" spans="1:4" x14ac:dyDescent="0.2">
      <c r="A3056" s="55">
        <v>2995</v>
      </c>
      <c r="B3056" s="1232">
        <f>'Expenditures 15-22'!D10</f>
        <v>1143</v>
      </c>
      <c r="D3056" s="14" t="str">
        <f t="shared" si="46"/>
        <v>Error?</v>
      </c>
    </row>
    <row r="3057" spans="1:4" x14ac:dyDescent="0.2">
      <c r="A3057" s="55">
        <v>2996</v>
      </c>
      <c r="B3057" s="1232">
        <f>'Expenditures 15-22'!E10</f>
        <v>13138</v>
      </c>
      <c r="D3057" s="14" t="str">
        <f t="shared" si="46"/>
        <v>Error?</v>
      </c>
    </row>
    <row r="3058" spans="1:4" x14ac:dyDescent="0.2">
      <c r="A3058" s="55">
        <v>2997</v>
      </c>
      <c r="B3058" s="1232">
        <f>'Expenditures 15-22'!F10</f>
        <v>31105</v>
      </c>
      <c r="D3058" s="14" t="str">
        <f t="shared" si="46"/>
        <v>Error?</v>
      </c>
    </row>
    <row r="3059" spans="1:4" x14ac:dyDescent="0.2">
      <c r="A3059" s="55">
        <v>2998</v>
      </c>
      <c r="B3059" s="1232">
        <f>'Expenditures 15-22'!G10</f>
        <v>13528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92229</v>
      </c>
      <c r="C3062" s="14" t="s">
        <v>672</v>
      </c>
      <c r="D3062" s="14" t="str">
        <f t="shared" si="46"/>
        <v>Error?</v>
      </c>
    </row>
    <row r="3063" spans="1:4" x14ac:dyDescent="0.2">
      <c r="A3063" s="83">
        <v>3002</v>
      </c>
      <c r="D3063" s="14" t="str">
        <f t="shared" si="46"/>
        <v>OK</v>
      </c>
    </row>
    <row r="3064" spans="1:4" x14ac:dyDescent="0.2">
      <c r="A3064" s="55">
        <v>3003</v>
      </c>
      <c r="B3064" s="1232">
        <f>'Expenditures 15-22'!D213</f>
        <v>5168</v>
      </c>
      <c r="D3064" s="14" t="str">
        <f t="shared" si="46"/>
        <v>Error?</v>
      </c>
    </row>
    <row r="3065" spans="1:4" x14ac:dyDescent="0.2">
      <c r="A3065" s="55">
        <v>3004</v>
      </c>
      <c r="B3065" s="1232">
        <f>'Expenditures 15-22'!K213</f>
        <v>5168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7004</v>
      </c>
      <c r="C3225" s="14" t="s">
        <v>672</v>
      </c>
      <c r="D3225" s="14" t="str">
        <f t="shared" si="49"/>
        <v>Error?</v>
      </c>
    </row>
    <row r="3226" spans="1:4" x14ac:dyDescent="0.2">
      <c r="A3226" s="55">
        <v>3165</v>
      </c>
      <c r="B3226" s="1232">
        <f>'Acct Summary 7-8'!I8</f>
        <v>7004</v>
      </c>
      <c r="C3226" s="14" t="s">
        <v>672</v>
      </c>
      <c r="D3226" s="14" t="str">
        <f t="shared" si="49"/>
        <v>Error?</v>
      </c>
    </row>
    <row r="3227" spans="1:4" x14ac:dyDescent="0.2">
      <c r="A3227" s="55">
        <v>3166</v>
      </c>
      <c r="B3227" s="1232">
        <f>'Acct Summary 7-8'!I20</f>
        <v>7004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14455</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14455</v>
      </c>
      <c r="C3232" s="14" t="s">
        <v>672</v>
      </c>
      <c r="D3232" s="14" t="str">
        <f t="shared" si="49"/>
        <v>Error?</v>
      </c>
    </row>
    <row r="3233" spans="1:4" x14ac:dyDescent="0.2">
      <c r="A3233" s="55">
        <v>3172</v>
      </c>
      <c r="B3233" s="1232">
        <f>'Acct Summary 7-8'!C78</f>
        <v>24247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33044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72340</v>
      </c>
      <c r="D3251" s="14" t="str">
        <f t="shared" si="49"/>
        <v>Error?</v>
      </c>
    </row>
    <row r="3252" spans="1:4" x14ac:dyDescent="0.2">
      <c r="A3252" s="55">
        <v>3191</v>
      </c>
      <c r="B3252" s="1232">
        <f>'Acct Summary 7-8'!F44</f>
        <v>72340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72340</v>
      </c>
      <c r="C3255" s="14" t="s">
        <v>672</v>
      </c>
      <c r="D3255" s="14" t="str">
        <f t="shared" si="49"/>
        <v>Error?</v>
      </c>
    </row>
    <row r="3256" spans="1:4" x14ac:dyDescent="0.2">
      <c r="A3256" s="55">
        <v>3195</v>
      </c>
      <c r="B3256" s="1232">
        <f>'Acct Summary 7-8'!F78</f>
        <v>-31900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14248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7004</v>
      </c>
      <c r="C3320" s="14" t="s">
        <v>672</v>
      </c>
      <c r="D3320" s="14" t="str">
        <f t="shared" si="50"/>
        <v>Error?</v>
      </c>
    </row>
    <row r="3321" spans="1:4" x14ac:dyDescent="0.2">
      <c r="A3321" s="55">
        <v>3260</v>
      </c>
      <c r="B3321" s="1232">
        <f>'Acct Summary 7-8'!I79</f>
        <v>21748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28752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238977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19874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200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259152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10442</v>
      </c>
      <c r="D3387" s="14" t="str">
        <f t="shared" si="51"/>
        <v>Error?</v>
      </c>
    </row>
    <row r="3388" spans="1:4" x14ac:dyDescent="0.2">
      <c r="A3388" s="55">
        <v>3327</v>
      </c>
      <c r="B3388" s="1232">
        <f>'Expenditures 15-22'!D211</f>
        <v>13837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10442</v>
      </c>
      <c r="C3390" s="14" t="s">
        <v>672</v>
      </c>
      <c r="D3390" s="14" t="str">
        <f t="shared" si="51"/>
        <v>Error?</v>
      </c>
    </row>
    <row r="3391" spans="1:4" x14ac:dyDescent="0.2">
      <c r="A3391" s="55">
        <v>3330</v>
      </c>
      <c r="B3391" s="1232">
        <f>'Expenditures 15-22'!K211</f>
        <v>13837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708391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1070126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142524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34345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395</v>
      </c>
      <c r="D3425" s="14" t="str">
        <f t="shared" si="52"/>
        <v>Error?</v>
      </c>
    </row>
    <row r="3426" spans="1:4" x14ac:dyDescent="0.2">
      <c r="A3426" s="83">
        <v>3365</v>
      </c>
      <c r="D3426" s="14" t="str">
        <f t="shared" si="52"/>
        <v>OK</v>
      </c>
    </row>
    <row r="3427" spans="1:4" x14ac:dyDescent="0.2">
      <c r="A3427" s="55">
        <v>3366</v>
      </c>
      <c r="B3427" s="1232">
        <f>'Assets-Liab 5-6'!I4</f>
        <v>28752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23346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34436</v>
      </c>
      <c r="C3446" s="14" t="s">
        <v>672</v>
      </c>
      <c r="D3446" s="14" t="str">
        <f t="shared" si="52"/>
        <v>Error?</v>
      </c>
    </row>
    <row r="3447" spans="1:4" x14ac:dyDescent="0.2">
      <c r="A3447" s="55">
        <v>3386</v>
      </c>
      <c r="B3447" s="1232">
        <f>'Tax Sched 24'!D16</f>
        <v>34436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42122</v>
      </c>
      <c r="C3449" s="14" t="s">
        <v>672</v>
      </c>
      <c r="D3449" s="14" t="str">
        <f t="shared" si="52"/>
        <v>Error?</v>
      </c>
    </row>
    <row r="3450" spans="1:4" x14ac:dyDescent="0.2">
      <c r="A3450" s="55">
        <v>3389</v>
      </c>
      <c r="B3450" s="1232">
        <f>'Tax Sched 24'!E16</f>
        <v>42122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14455</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45009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372585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1962671</v>
      </c>
      <c r="C4122" s="14" t="s">
        <v>672</v>
      </c>
      <c r="D4122" s="14" t="str">
        <f t="shared" si="63"/>
        <v>Error?</v>
      </c>
    </row>
    <row r="4123" spans="1:4" x14ac:dyDescent="0.2">
      <c r="A4123" s="55">
        <v>4062</v>
      </c>
      <c r="B4123" s="1232">
        <f>'Acct Summary 7-8'!D10</f>
        <v>51646</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102442</v>
      </c>
      <c r="C4125" s="14" t="s">
        <v>672</v>
      </c>
      <c r="D4125" s="14" t="str">
        <f t="shared" si="63"/>
        <v>Error?</v>
      </c>
    </row>
    <row r="4126" spans="1:4" x14ac:dyDescent="0.2">
      <c r="A4126" s="55">
        <v>4065</v>
      </c>
      <c r="B4126" s="1232">
        <f>'Acct Summary 7-8'!G10</f>
        <v>81029</v>
      </c>
      <c r="C4126" s="14" t="s">
        <v>672</v>
      </c>
      <c r="D4126" s="14" t="str">
        <f t="shared" si="63"/>
        <v>Error?</v>
      </c>
    </row>
    <row r="4127" spans="1:4" x14ac:dyDescent="0.2">
      <c r="A4127" s="55">
        <v>4066</v>
      </c>
      <c r="B4127" s="1232">
        <f>'Acct Summary 7-8'!H10</f>
        <v>2</v>
      </c>
      <c r="C4127" s="14" t="s">
        <v>672</v>
      </c>
      <c r="D4127" s="14" t="str">
        <f t="shared" si="63"/>
        <v>Error?</v>
      </c>
    </row>
    <row r="4128" spans="1:4" x14ac:dyDescent="0.2">
      <c r="A4128" s="55">
        <v>4067</v>
      </c>
      <c r="B4128" s="1232">
        <f>'Acct Summary 7-8'!I10</f>
        <v>7004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372585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1952879</v>
      </c>
      <c r="C4136" s="14" t="s">
        <v>672</v>
      </c>
      <c r="D4136" s="14" t="str">
        <f t="shared" si="63"/>
        <v>Error?</v>
      </c>
    </row>
    <row r="4137" spans="1:4" x14ac:dyDescent="0.2">
      <c r="A4137" s="55">
        <v>4076</v>
      </c>
      <c r="B4137" s="1232">
        <f>'Acct Summary 7-8'!D19</f>
        <v>18602</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206682</v>
      </c>
      <c r="C4139" s="14" t="s">
        <v>672</v>
      </c>
      <c r="D4139" s="14" t="str">
        <f t="shared" si="63"/>
        <v>Error?</v>
      </c>
    </row>
    <row r="4140" spans="1:4" x14ac:dyDescent="0.2">
      <c r="A4140" s="55">
        <v>4079</v>
      </c>
      <c r="B4140" s="1232">
        <f>'Acct Summary 7-8'!G19</f>
        <v>66781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72340</v>
      </c>
      <c r="C4171" s="14" t="s">
        <v>672</v>
      </c>
      <c r="D4171" s="14" t="str">
        <f t="shared" si="64"/>
        <v>Error?</v>
      </c>
    </row>
    <row r="4172" spans="1:4" x14ac:dyDescent="0.2">
      <c r="A4172" s="55">
        <v>4111</v>
      </c>
      <c r="B4172" s="1232">
        <f>'Short-Term Long-Term Debt 25'!J49</f>
        <v>72340</v>
      </c>
      <c r="C4172" s="14" t="s">
        <v>672</v>
      </c>
      <c r="D4172" s="14" t="str">
        <f t="shared" si="64"/>
        <v>Error?</v>
      </c>
    </row>
    <row r="4173" spans="1:4" x14ac:dyDescent="0.2">
      <c r="A4173" s="55">
        <v>4112</v>
      </c>
      <c r="B4173" s="1232">
        <f>'Short-Term Long-Term Debt 25'!H49</f>
        <v>14567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14568</v>
      </c>
      <c r="D4210" s="14" t="str">
        <f t="shared" si="64"/>
        <v>Error?</v>
      </c>
    </row>
    <row r="4211" spans="1:4" x14ac:dyDescent="0.2">
      <c r="A4211" s="55">
        <v>4150</v>
      </c>
      <c r="B4211" s="1232">
        <f>'Expenditures 15-22'!K200</f>
        <v>14568</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1706.03</v>
      </c>
      <c r="C4265" s="14" t="s">
        <v>672</v>
      </c>
      <c r="D4265" s="14" t="str">
        <f t="shared" si="65"/>
        <v>Error?</v>
      </c>
      <c r="E4265" s="811"/>
    </row>
    <row r="4266" spans="1:5" x14ac:dyDescent="0.2">
      <c r="A4266" s="91">
        <v>4205</v>
      </c>
      <c r="B4266" s="1232">
        <f>('FP Info 3'!F10)*100000</f>
        <v>278.7</v>
      </c>
      <c r="C4266" s="14" t="s">
        <v>672</v>
      </c>
      <c r="D4266" s="14" t="str">
        <f t="shared" si="65"/>
        <v>Error?</v>
      </c>
      <c r="E4266" s="811"/>
    </row>
    <row r="4267" spans="1:5" x14ac:dyDescent="0.2">
      <c r="A4267" s="91">
        <v>4206</v>
      </c>
      <c r="B4267" s="1232">
        <f>('FP Info 3'!H10)*100000</f>
        <v>144.01</v>
      </c>
      <c r="C4267" s="14" t="s">
        <v>672</v>
      </c>
      <c r="D4267" s="14" t="str">
        <f t="shared" si="65"/>
        <v>Error?</v>
      </c>
      <c r="E4267" s="811"/>
    </row>
    <row r="4268" spans="1:5" x14ac:dyDescent="0.2">
      <c r="A4268" s="91">
        <v>4207</v>
      </c>
      <c r="B4268" s="1232">
        <f>('FP Info 3'!J10)*100000</f>
        <v>2129</v>
      </c>
      <c r="C4268" s="14" t="s">
        <v>672</v>
      </c>
      <c r="D4268" s="14" t="str">
        <f t="shared" si="65"/>
        <v>Error?</v>
      </c>
    </row>
    <row r="4269" spans="1:5" x14ac:dyDescent="0.2">
      <c r="A4269" s="91">
        <v>4208</v>
      </c>
      <c r="B4269" s="1232">
        <f>'FP Info 3'!J16</f>
        <v>1949689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23362</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6281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42806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15192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31.83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11568</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25023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17643390</v>
      </c>
      <c r="D4995" s="14" t="str">
        <f t="shared" si="77"/>
        <v>Error?</v>
      </c>
    </row>
    <row r="4996" spans="1:4" x14ac:dyDescent="0.2">
      <c r="A4996" s="91">
        <v>4935</v>
      </c>
      <c r="B4996" s="1232">
        <f>'FP Info 3'!H31</f>
        <v>1217393.9100000001</v>
      </c>
      <c r="D4996" s="14" t="str">
        <f t="shared" si="77"/>
        <v>Error?</v>
      </c>
    </row>
    <row r="4997" spans="1:4" x14ac:dyDescent="0.2">
      <c r="A4997" s="91">
        <v>4936</v>
      </c>
      <c r="B4997" s="1232">
        <f>'FP Info 3'!H37</f>
        <v>72340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283706</v>
      </c>
      <c r="D5061" s="14" t="str">
        <f t="shared" si="78"/>
        <v>Error?</v>
      </c>
    </row>
    <row r="5062" spans="1:4" x14ac:dyDescent="0.2">
      <c r="A5062" s="83">
        <v>5001</v>
      </c>
      <c r="D5062" s="14" t="str">
        <f t="shared" si="78"/>
        <v>OK</v>
      </c>
    </row>
    <row r="5063" spans="1:4" x14ac:dyDescent="0.2">
      <c r="A5063" s="55">
        <v>5002</v>
      </c>
      <c r="B5063" s="1232">
        <f>'Revenues 9-14'!C7</f>
        <v>3855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287561</v>
      </c>
      <c r="C5066" s="14" t="s">
        <v>672</v>
      </c>
      <c r="D5066" s="14" t="str">
        <f t="shared" si="78"/>
        <v>Error?</v>
      </c>
    </row>
    <row r="5067" spans="1:4" x14ac:dyDescent="0.2">
      <c r="A5067" s="55">
        <v>5006</v>
      </c>
      <c r="B5067" s="1232">
        <f>'Revenues 9-14'!C14</f>
        <v>4783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93111</v>
      </c>
      <c r="D5069" s="14" t="str">
        <f t="shared" si="78"/>
        <v>Error?</v>
      </c>
    </row>
    <row r="5070" spans="1:4" x14ac:dyDescent="0.2">
      <c r="A5070" s="55">
        <v>5009</v>
      </c>
      <c r="B5070" s="1232">
        <f>'Revenues 9-14'!C17</f>
        <v>7388</v>
      </c>
      <c r="D5070" s="14" t="str">
        <f t="shared" si="78"/>
        <v>Error?</v>
      </c>
    </row>
    <row r="5071" spans="1:4" x14ac:dyDescent="0.2">
      <c r="A5071" s="55">
        <v>5010</v>
      </c>
      <c r="B5071" s="1232">
        <f>'Revenues 9-14'!C18</f>
        <v>105282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2054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2054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740</v>
      </c>
      <c r="C5096" s="14" t="s">
        <v>672</v>
      </c>
      <c r="D5096" s="14" t="str">
        <f t="shared" si="78"/>
        <v>Error?</v>
      </c>
    </row>
    <row r="5097" spans="1:4" x14ac:dyDescent="0.2">
      <c r="A5097" s="55">
        <v>5036</v>
      </c>
      <c r="B5097" s="1232">
        <f>'Revenues 9-14'!C77</f>
        <v>3514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3388</v>
      </c>
      <c r="D5099" s="14" t="str">
        <f t="shared" si="78"/>
        <v>Error?</v>
      </c>
    </row>
    <row r="5100" spans="1:4" x14ac:dyDescent="0.2">
      <c r="A5100" s="55">
        <v>5039</v>
      </c>
      <c r="B5100" s="1232">
        <f>'Revenues 9-14'!C80</f>
        <v>24</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6926</v>
      </c>
      <c r="C5102" s="14" t="s">
        <v>672</v>
      </c>
      <c r="D5102" s="14" t="str">
        <f t="shared" si="78"/>
        <v>Error?</v>
      </c>
    </row>
    <row r="5103" spans="1:4" x14ac:dyDescent="0.2">
      <c r="A5103" s="55">
        <v>5042</v>
      </c>
      <c r="B5103" s="1232">
        <f>'Revenues 9-14'!C84</f>
        <v>485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485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195</v>
      </c>
      <c r="D5114" s="14" t="str">
        <f t="shared" si="78"/>
        <v>Error?</v>
      </c>
    </row>
    <row r="5115" spans="1:4" x14ac:dyDescent="0.2">
      <c r="A5115" s="55">
        <v>5054</v>
      </c>
      <c r="B5115" s="1232">
        <f>'Revenues 9-14'!C98</f>
        <v>6666</v>
      </c>
      <c r="D5115" s="14" t="str">
        <f t="shared" si="78"/>
        <v>Error?</v>
      </c>
    </row>
    <row r="5116" spans="1:4" x14ac:dyDescent="0.2">
      <c r="A5116" s="55">
        <v>5055</v>
      </c>
      <c r="B5116" s="1232">
        <f>'Revenues 9-14'!C99</f>
        <v>931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15906</v>
      </c>
      <c r="D5119" s="14" t="str">
        <f t="shared" ref="D5119:D5182" si="79">IF(ISBLANK(B5119),"OK",IF(A5119-B5119=0,"OK","Error?"))</f>
        <v>Error?</v>
      </c>
    </row>
    <row r="5120" spans="1:4" x14ac:dyDescent="0.2">
      <c r="A5120" s="55">
        <v>5059</v>
      </c>
      <c r="B5120" s="1232">
        <f>'Revenues 9-14'!C108</f>
        <v>23698</v>
      </c>
      <c r="C5120" s="14" t="s">
        <v>672</v>
      </c>
      <c r="D5120" s="14" t="str">
        <f t="shared" si="79"/>
        <v>Error?</v>
      </c>
    </row>
    <row r="5121" spans="1:4" x14ac:dyDescent="0.2">
      <c r="A5121" s="55">
        <v>5060</v>
      </c>
      <c r="B5121" s="1232">
        <f>'Revenues 9-14'!C109</f>
        <v>426746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773738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798761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26872</v>
      </c>
      <c r="D5134" s="14" t="str">
        <f t="shared" si="79"/>
        <v>Error?</v>
      </c>
    </row>
    <row r="5135" spans="1:4" x14ac:dyDescent="0.2">
      <c r="A5135" s="55">
        <v>5074</v>
      </c>
      <c r="B5135" s="1232">
        <f>'Revenues 9-14'!C126</f>
        <v>40893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67765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873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68638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867399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11568</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56420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28493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108275</v>
      </c>
      <c r="C5246" s="14" t="s">
        <v>672</v>
      </c>
      <c r="D5246" s="14" t="str">
        <f t="shared" si="80"/>
        <v>Error?</v>
      </c>
    </row>
    <row r="5247" spans="1:4" x14ac:dyDescent="0.2">
      <c r="A5247" s="55">
        <v>5186</v>
      </c>
      <c r="B5247" s="1232">
        <f>'Revenues 9-14'!C203</f>
        <v>103968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103968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7851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7851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284373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295941</v>
      </c>
      <c r="C5326" s="14" t="s">
        <v>672</v>
      </c>
      <c r="D5326" s="14" t="str">
        <f t="shared" si="82"/>
        <v>Error?</v>
      </c>
    </row>
    <row r="5327" spans="1:4" x14ac:dyDescent="0.2">
      <c r="A5327" s="55">
        <v>5266</v>
      </c>
      <c r="B5327" s="1232">
        <f>'Revenues 9-14'!C275</f>
        <v>1590086</v>
      </c>
      <c r="C5327" s="14" t="s">
        <v>672</v>
      </c>
      <c r="D5327" s="14" t="str">
        <f t="shared" si="82"/>
        <v>Error?</v>
      </c>
    </row>
    <row r="5328" spans="1:4" x14ac:dyDescent="0.2">
      <c r="A5328" s="55">
        <v>5267</v>
      </c>
      <c r="B5328" s="1232">
        <f>'Revenues 9-14'!D5</f>
        <v>47687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47687</v>
      </c>
      <c r="C5334" s="14" t="s">
        <v>672</v>
      </c>
      <c r="D5334" s="14" t="str">
        <f t="shared" si="82"/>
        <v>Error?</v>
      </c>
    </row>
    <row r="5335" spans="1:4" x14ac:dyDescent="0.2">
      <c r="A5335" s="55">
        <v>5274</v>
      </c>
      <c r="B5335" s="1232">
        <f>'Revenues 9-14'!D14</f>
        <v>793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793</v>
      </c>
      <c r="C5339" s="14" t="s">
        <v>672</v>
      </c>
      <c r="D5339" s="14" t="str">
        <f t="shared" si="82"/>
        <v>Error?</v>
      </c>
    </row>
    <row r="5340" spans="1:4" x14ac:dyDescent="0.2">
      <c r="A5340" s="55">
        <v>5279</v>
      </c>
      <c r="B5340" s="1232">
        <f>'Revenues 9-14'!D65</f>
        <v>3166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3166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51646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51646</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22882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22882</v>
      </c>
      <c r="C5557" s="14" t="s">
        <v>672</v>
      </c>
      <c r="D5557" s="14" t="str">
        <f t="shared" si="85"/>
        <v>Error?</v>
      </c>
    </row>
    <row r="5558" spans="1:4" x14ac:dyDescent="0.2">
      <c r="A5558" s="55">
        <v>5497</v>
      </c>
      <c r="B5558" s="1232">
        <f>'Revenues 9-14'!F14</f>
        <v>381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381</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448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448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238</v>
      </c>
      <c r="D5586" s="14" t="str">
        <f t="shared" si="86"/>
        <v>Error?</v>
      </c>
    </row>
    <row r="5587" spans="1:4" x14ac:dyDescent="0.2">
      <c r="A5587" s="55">
        <v>5526</v>
      </c>
      <c r="B5587" s="1232">
        <f>'Revenues 9-14'!F108</f>
        <v>238</v>
      </c>
      <c r="C5587" s="14" t="s">
        <v>672</v>
      </c>
      <c r="D5587" s="14" t="str">
        <f t="shared" si="86"/>
        <v>Error?</v>
      </c>
    </row>
    <row r="5588" spans="1:4" x14ac:dyDescent="0.2">
      <c r="A5588" s="55">
        <v>5527</v>
      </c>
      <c r="B5588" s="1232">
        <f>'Revenues 9-14'!F109</f>
        <v>23949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78058</v>
      </c>
      <c r="D5615" s="14" t="str">
        <f t="shared" si="86"/>
        <v>Error?</v>
      </c>
    </row>
    <row r="5616" spans="1:4" x14ac:dyDescent="0.2">
      <c r="A5616" s="83">
        <v>5555</v>
      </c>
      <c r="D5616" s="14" t="str">
        <f t="shared" si="86"/>
        <v>OK</v>
      </c>
    </row>
    <row r="5617" spans="1:4" x14ac:dyDescent="0.2">
      <c r="A5617" s="55">
        <v>5556</v>
      </c>
      <c r="B5617" s="1232">
        <f>'Revenues 9-14'!F152</f>
        <v>435</v>
      </c>
      <c r="D5617" s="14" t="str">
        <f t="shared" si="86"/>
        <v>Error?</v>
      </c>
    </row>
    <row r="5618" spans="1:4" x14ac:dyDescent="0.2">
      <c r="A5618" s="55">
        <v>5557</v>
      </c>
      <c r="B5618" s="1232">
        <f>'Revenues 9-14'!F154</f>
        <v>78493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78493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78493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102442</v>
      </c>
      <c r="C5720" s="14" t="s">
        <v>672</v>
      </c>
      <c r="D5720" s="14" t="str">
        <f t="shared" si="88"/>
        <v>Error?</v>
      </c>
    </row>
    <row r="5721" spans="1:4" x14ac:dyDescent="0.2">
      <c r="A5721" s="55">
        <v>5660</v>
      </c>
      <c r="B5721" s="1232">
        <f>'Revenues 9-14'!G5</f>
        <v>25130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34436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59566</v>
      </c>
      <c r="C5725" s="14" t="s">
        <v>672</v>
      </c>
      <c r="D5725" s="14" t="str">
        <f t="shared" si="88"/>
        <v>Error?</v>
      </c>
    </row>
    <row r="5726" spans="1:4" x14ac:dyDescent="0.2">
      <c r="A5726" s="55">
        <v>5665</v>
      </c>
      <c r="B5726" s="1232">
        <f>'Revenues 9-14'!G14</f>
        <v>991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20362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21353</v>
      </c>
      <c r="C5730" s="14" t="s">
        <v>672</v>
      </c>
      <c r="D5730" s="14" t="str">
        <f t="shared" si="88"/>
        <v>Error?</v>
      </c>
    </row>
    <row r="5731" spans="1:4" x14ac:dyDescent="0.2">
      <c r="A5731" s="55">
        <v>5670</v>
      </c>
      <c r="B5731" s="1232">
        <f>'Revenues 9-14'!G65</f>
        <v>110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81029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v>
      </c>
      <c r="C5915" s="14" t="s">
        <v>672</v>
      </c>
      <c r="D5915" s="14" t="str">
        <f t="shared" si="91"/>
        <v>Error?</v>
      </c>
    </row>
    <row r="5916" spans="1:4" x14ac:dyDescent="0.2">
      <c r="A5916" s="55">
        <v>5855</v>
      </c>
      <c r="B5916" s="1232">
        <f>'Revenues 9-14'!I5</f>
        <v>6810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6810</v>
      </c>
      <c r="C5918" s="14" t="s">
        <v>672</v>
      </c>
      <c r="D5918" s="14" t="str">
        <f t="shared" si="91"/>
        <v>Error?</v>
      </c>
    </row>
    <row r="5919" spans="1:4" x14ac:dyDescent="0.2">
      <c r="A5919" s="55">
        <v>5858</v>
      </c>
      <c r="B5919" s="1232">
        <f>'Revenues 9-14'!I14</f>
        <v>113</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113</v>
      </c>
      <c r="C5923" s="14" t="s">
        <v>672</v>
      </c>
      <c r="D5923" s="14" t="str">
        <f t="shared" si="91"/>
        <v>Error?</v>
      </c>
    </row>
    <row r="5924" spans="1:4" x14ac:dyDescent="0.2">
      <c r="A5924" s="55">
        <v>5863</v>
      </c>
      <c r="B5924" s="1232">
        <f>'Revenues 9-14'!I65</f>
        <v>81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7004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81029</v>
      </c>
      <c r="C6024" s="14" t="s">
        <v>672</v>
      </c>
      <c r="D6024" s="14" t="str">
        <f t="shared" si="93"/>
        <v>Error?</v>
      </c>
    </row>
    <row r="6025" spans="1:5" x14ac:dyDescent="0.2">
      <c r="A6025" s="55">
        <v>5964</v>
      </c>
      <c r="B6025" s="1232">
        <f>'Revenues 9-14'!H109</f>
        <v>2</v>
      </c>
      <c r="C6025" s="14" t="s">
        <v>672</v>
      </c>
      <c r="D6025" s="14" t="str">
        <f t="shared" si="93"/>
        <v>Error?</v>
      </c>
    </row>
    <row r="6026" spans="1:5" x14ac:dyDescent="0.2">
      <c r="A6026" s="55">
        <v>5965</v>
      </c>
      <c r="B6026" s="1232">
        <f>'Revenues 9-14'!I109</f>
        <v>7004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740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8397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166.65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34620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34620</v>
      </c>
      <c r="D6215" s="14" t="str">
        <f t="shared" si="96"/>
        <v>Error?</v>
      </c>
      <c r="E6215" s="14" t="s">
        <v>209</v>
      </c>
    </row>
    <row r="6216" spans="1:5" x14ac:dyDescent="0.2">
      <c r="A6216">
        <v>6155</v>
      </c>
      <c r="B6216" s="1232">
        <f>'Assets-Liab 5-6'!J41</f>
        <v>34620</v>
      </c>
      <c r="D6216" s="14" t="str">
        <f t="shared" si="96"/>
        <v>Error?</v>
      </c>
      <c r="E6216" s="14" t="s">
        <v>209</v>
      </c>
    </row>
    <row r="6217" spans="1:5" x14ac:dyDescent="0.2">
      <c r="A6217">
        <v>6156</v>
      </c>
      <c r="B6217" s="1232">
        <f>'Assets-Liab 5-6'!J4</f>
        <v>34620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32383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32383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32383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11338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11338</v>
      </c>
      <c r="D6229" s="14" t="str">
        <f t="shared" si="96"/>
        <v>Error?</v>
      </c>
      <c r="E6229" s="14" t="s">
        <v>209</v>
      </c>
    </row>
    <row r="6230" spans="1:5" x14ac:dyDescent="0.2">
      <c r="A6230">
        <v>6169</v>
      </c>
      <c r="B6230" s="1232">
        <f>'Acct Summary 7-8'!J20</f>
        <v>21045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21045</v>
      </c>
      <c r="D6263" s="14" t="str">
        <f t="shared" si="96"/>
        <v>Error?</v>
      </c>
      <c r="E6263" s="14" t="s">
        <v>209</v>
      </c>
    </row>
    <row r="6264" spans="1:5" x14ac:dyDescent="0.2">
      <c r="A6264">
        <v>6203</v>
      </c>
      <c r="B6264" s="1232">
        <f>'Acct Summary 7-8'!J79</f>
        <v>13575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34620</v>
      </c>
      <c r="D6266" s="14" t="str">
        <f t="shared" si="96"/>
        <v>Error?</v>
      </c>
      <c r="E6266" s="14" t="s">
        <v>209</v>
      </c>
    </row>
    <row r="6267" spans="1:5" x14ac:dyDescent="0.2">
      <c r="A6267">
        <v>6206</v>
      </c>
      <c r="B6267" s="1232">
        <f>'Acct Summary 7-8'!C82</f>
        <v>24247</v>
      </c>
      <c r="D6267" s="14" t="str">
        <f t="shared" si="96"/>
        <v>Error?</v>
      </c>
      <c r="E6267" s="14" t="s">
        <v>209</v>
      </c>
    </row>
    <row r="6268" spans="1:5" x14ac:dyDescent="0.2">
      <c r="A6268">
        <v>6207</v>
      </c>
      <c r="B6268" s="1232">
        <f>'Acct Summary 7-8'!D82</f>
        <v>33044</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-31900</v>
      </c>
      <c r="D6270" s="14" t="str">
        <f t="shared" si="96"/>
        <v>Error?</v>
      </c>
      <c r="E6270" s="14" t="s">
        <v>209</v>
      </c>
    </row>
    <row r="6271" spans="1:5" x14ac:dyDescent="0.2">
      <c r="A6271">
        <v>6210</v>
      </c>
      <c r="B6271" s="1232">
        <f>'Acct Summary 7-8'!G82</f>
        <v>14248</v>
      </c>
      <c r="D6271" s="14" t="str">
        <f t="shared" ref="D6271:D6334" si="97">IF(ISBLANK(B6271),"OK",IF(A6271-B6271=0,"OK","Error?"))</f>
        <v>Error?</v>
      </c>
      <c r="E6271" s="14" t="s">
        <v>209</v>
      </c>
    </row>
    <row r="6272" spans="1:5" x14ac:dyDescent="0.2">
      <c r="A6272">
        <v>6211</v>
      </c>
      <c r="B6272" s="1232">
        <f>'Acct Summary 7-8'!H82</f>
        <v>2</v>
      </c>
      <c r="D6272" s="14" t="str">
        <f t="shared" si="97"/>
        <v>Error?</v>
      </c>
      <c r="E6272" s="14" t="s">
        <v>209</v>
      </c>
    </row>
    <row r="6273" spans="1:5" x14ac:dyDescent="0.2">
      <c r="A6273">
        <v>6212</v>
      </c>
      <c r="B6273" s="1232">
        <f>'Acct Summary 7-8'!I82</f>
        <v>7004</v>
      </c>
      <c r="D6273" s="14" t="str">
        <f t="shared" si="97"/>
        <v>Error?</v>
      </c>
      <c r="E6273" s="14" t="s">
        <v>209</v>
      </c>
    </row>
    <row r="6274" spans="1:5" x14ac:dyDescent="0.2">
      <c r="A6274">
        <v>6213</v>
      </c>
      <c r="B6274" s="1232">
        <f>'Acct Summary 7-8'!J82</f>
        <v>21045</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3.4233298083968786E-2</v>
      </c>
      <c r="D6276" s="14" t="str">
        <f t="shared" si="97"/>
        <v>Error?</v>
      </c>
      <c r="E6276" s="14" t="s">
        <v>209</v>
      </c>
    </row>
    <row r="6277" spans="1:5" x14ac:dyDescent="0.2">
      <c r="A6277">
        <v>6216</v>
      </c>
      <c r="B6277" s="1232">
        <f>'Acct Summary 7-8'!D83</f>
        <v>3.0878606818262523E-2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-0.22382195279391542</v>
      </c>
      <c r="D6279" s="14" t="str">
        <f t="shared" si="97"/>
        <v>Error?</v>
      </c>
      <c r="E6279" s="14" t="s">
        <v>209</v>
      </c>
    </row>
    <row r="6280" spans="1:5" x14ac:dyDescent="0.2">
      <c r="A6280">
        <v>6219</v>
      </c>
      <c r="B6280" s="1232">
        <f>'Acct Summary 7-8'!G83</f>
        <v>0.41484932304556704</v>
      </c>
      <c r="D6280" s="14" t="str">
        <f t="shared" si="97"/>
        <v>Error?</v>
      </c>
      <c r="E6280" s="14" t="s">
        <v>209</v>
      </c>
    </row>
    <row r="6281" spans="1:5" x14ac:dyDescent="0.2">
      <c r="A6281">
        <v>6220</v>
      </c>
      <c r="B6281" s="1232">
        <f>'Acct Summary 7-8'!H83</f>
        <v>5.0632911392405064E-3</v>
      </c>
      <c r="D6281" s="14" t="str">
        <f t="shared" si="97"/>
        <v>Error?</v>
      </c>
      <c r="E6281" s="14" t="s">
        <v>209</v>
      </c>
    </row>
    <row r="6282" spans="1:5" x14ac:dyDescent="0.2">
      <c r="A6282">
        <v>6221</v>
      </c>
      <c r="B6282" s="1232">
        <f>'Acct Summary 7-8'!I83</f>
        <v>0.24360044518642182</v>
      </c>
      <c r="D6282" s="14" t="str">
        <f t="shared" si="97"/>
        <v>Error?</v>
      </c>
      <c r="E6282" s="14" t="s">
        <v>209</v>
      </c>
    </row>
    <row r="6283" spans="1:5" x14ac:dyDescent="0.2">
      <c r="A6283">
        <v>6222</v>
      </c>
      <c r="B6283" s="1232">
        <f>'Acct Summary 7-8'!J83</f>
        <v>0.6078856152512998</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31772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31772</v>
      </c>
      <c r="D6301" s="14" t="str">
        <f t="shared" si="97"/>
        <v>Error?</v>
      </c>
      <c r="E6301" s="14" t="s">
        <v>209</v>
      </c>
    </row>
    <row r="6302" spans="1:5" x14ac:dyDescent="0.2">
      <c r="A6302">
        <v>6241</v>
      </c>
      <c r="B6302" s="1232">
        <f>'Revenues 9-14'!J14</f>
        <v>528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528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32383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79186</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79186</v>
      </c>
      <c r="D6940" s="14" t="str">
        <f t="shared" si="107"/>
        <v>Error?</v>
      </c>
    </row>
    <row r="6941" spans="1:4" x14ac:dyDescent="0.2">
      <c r="A6941">
        <v>6880</v>
      </c>
      <c r="B6941" s="1232">
        <f>'Expenditures 15-22'!L52</f>
        <v>79186</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15094</v>
      </c>
      <c r="D6983" s="14" t="str">
        <f t="shared" si="108"/>
        <v>Error?</v>
      </c>
    </row>
    <row r="6984" spans="1:4" x14ac:dyDescent="0.2">
      <c r="A6984">
        <v>6923</v>
      </c>
      <c r="B6984" s="1232">
        <f>'Expenditures 15-22'!K86</f>
        <v>15094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15094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11338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32383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546</v>
      </c>
      <c r="D7067" s="14" t="str">
        <f t="shared" si="109"/>
        <v>Error?</v>
      </c>
    </row>
    <row r="7068" spans="1:4" x14ac:dyDescent="0.2">
      <c r="A7068">
        <v>7007</v>
      </c>
      <c r="B7068" s="1232">
        <f>'Expenditures 15-22'!K199</f>
        <v>546</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11338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11338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11338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11338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11338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11338</v>
      </c>
      <c r="D7224" s="14" t="str">
        <f t="shared" si="111"/>
        <v>Error?</v>
      </c>
    </row>
    <row r="7225" spans="1:4" x14ac:dyDescent="0.2">
      <c r="A7225">
        <v>7164</v>
      </c>
      <c r="B7225" s="1232">
        <f>'Expenditures 15-22'!K332</f>
        <v>21045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82284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3919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2016-08-21T17:54:22Z</cp:lastPrinted>
  <dcterms:created xsi:type="dcterms:W3CDTF">2003-10-29T19:06:34Z</dcterms:created>
  <dcterms:modified xsi:type="dcterms:W3CDTF">2016-09-28T18:22:31Z</dcterms:modified>
</cp:coreProperties>
</file>